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PSYCHO\"/>
    </mc:Choice>
  </mc:AlternateContent>
  <bookViews>
    <workbookView xWindow="0" yWindow="0" windowWidth="28800" windowHeight="12144" firstSheet="1" activeTab="3"/>
  </bookViews>
  <sheets>
    <sheet name="début" sheetId="41" state="hidden" r:id="rId1"/>
    <sheet name="Synthèse" sheetId="37" r:id="rId2"/>
    <sheet name="M1-P1" sheetId="43" r:id="rId3"/>
    <sheet name="M2-P1" sheetId="40" r:id="rId4"/>
    <sheet name="M2-P2" sheetId="44" r:id="rId5"/>
    <sheet name="M2-P3" sheetId="45" r:id="rId6"/>
    <sheet name="Paramétrage" sheetId="36" r:id="rId7"/>
    <sheet name="fin" sheetId="42" state="hidden" r:id="rId8"/>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3" i="45" l="1"/>
  <c r="W272" i="45"/>
  <c r="AF271" i="45"/>
  <c r="AE271" i="45"/>
  <c r="Y271" i="45"/>
  <c r="X271" i="45"/>
  <c r="X272" i="45"/>
  <c r="V271" i="45"/>
  <c r="U271" i="45"/>
  <c r="AF262" i="45"/>
  <c r="AE262" i="45"/>
  <c r="Y262" i="45"/>
  <c r="X262" i="45"/>
  <c r="V262" i="45"/>
  <c r="U262" i="45"/>
  <c r="AF261" i="45"/>
  <c r="AF272" i="45"/>
  <c r="AE261" i="45"/>
  <c r="Y261" i="45"/>
  <c r="X261" i="45"/>
  <c r="V261" i="45"/>
  <c r="U261" i="45"/>
  <c r="AF260" i="45"/>
  <c r="AE260" i="45"/>
  <c r="AE272" i="45"/>
  <c r="N272" i="45"/>
  <c r="Y260" i="45"/>
  <c r="Y272" i="45"/>
  <c r="X260" i="45"/>
  <c r="V260" i="45"/>
  <c r="V272" i="45"/>
  <c r="U260" i="45"/>
  <c r="W259" i="45"/>
  <c r="AF258" i="45"/>
  <c r="AE258" i="45"/>
  <c r="Y258" i="45"/>
  <c r="X258" i="45"/>
  <c r="V258" i="45"/>
  <c r="U258" i="45"/>
  <c r="AF257" i="45"/>
  <c r="AE257" i="45"/>
  <c r="Y257" i="45"/>
  <c r="X257" i="45"/>
  <c r="V257" i="45"/>
  <c r="U257" i="45"/>
  <c r="AF256" i="45"/>
  <c r="AE256" i="45"/>
  <c r="Y256" i="45"/>
  <c r="X256" i="45"/>
  <c r="V256" i="45"/>
  <c r="U256" i="45"/>
  <c r="AF255" i="45"/>
  <c r="AE255" i="45"/>
  <c r="Y255" i="45"/>
  <c r="X255" i="45"/>
  <c r="V255" i="45"/>
  <c r="U255" i="45"/>
  <c r="AF254" i="45"/>
  <c r="AE254" i="45"/>
  <c r="Y254" i="45"/>
  <c r="X254" i="45"/>
  <c r="V254" i="45"/>
  <c r="U254" i="45"/>
  <c r="AF253" i="45"/>
  <c r="AE253" i="45"/>
  <c r="Y253" i="45"/>
  <c r="X253" i="45"/>
  <c r="V253" i="45"/>
  <c r="U253" i="45"/>
  <c r="AF252" i="45"/>
  <c r="AE252" i="45"/>
  <c r="Y252" i="45"/>
  <c r="X252" i="45"/>
  <c r="V252" i="45"/>
  <c r="U252" i="45"/>
  <c r="AF251" i="45"/>
  <c r="AE251" i="45"/>
  <c r="Y251" i="45"/>
  <c r="X251" i="45"/>
  <c r="V251" i="45"/>
  <c r="U251" i="45"/>
  <c r="AF250" i="45"/>
  <c r="AE250" i="45"/>
  <c r="Y250" i="45"/>
  <c r="X250" i="45"/>
  <c r="V250" i="45"/>
  <c r="U250" i="45"/>
  <c r="AF249" i="45"/>
  <c r="AE249" i="45"/>
  <c r="Y249" i="45"/>
  <c r="X249" i="45"/>
  <c r="X259" i="45"/>
  <c r="V249" i="45"/>
  <c r="U249" i="45"/>
  <c r="AF248" i="45"/>
  <c r="AE248" i="45"/>
  <c r="Y248" i="45"/>
  <c r="X248" i="45"/>
  <c r="V248" i="45"/>
  <c r="U248" i="45"/>
  <c r="AF247" i="45"/>
  <c r="AF259" i="45"/>
  <c r="AE247" i="45"/>
  <c r="AE259" i="45"/>
  <c r="N259" i="45"/>
  <c r="Y247" i="45"/>
  <c r="Y259" i="45"/>
  <c r="X247" i="45"/>
  <c r="V247" i="45"/>
  <c r="V259" i="45"/>
  <c r="U247" i="45"/>
  <c r="W246" i="45"/>
  <c r="AF245" i="45"/>
  <c r="AE245" i="45"/>
  <c r="Y245" i="45"/>
  <c r="X245" i="45"/>
  <c r="V245" i="45"/>
  <c r="U245" i="45"/>
  <c r="AF244" i="45"/>
  <c r="AE244" i="45"/>
  <c r="Y244" i="45"/>
  <c r="X244" i="45"/>
  <c r="V244" i="45"/>
  <c r="U244" i="45"/>
  <c r="AF243" i="45"/>
  <c r="AE243" i="45"/>
  <c r="Y243" i="45"/>
  <c r="X243" i="45"/>
  <c r="V243" i="45"/>
  <c r="U243" i="45"/>
  <c r="AF242" i="45"/>
  <c r="AE242" i="45"/>
  <c r="Y242" i="45"/>
  <c r="X242" i="45"/>
  <c r="V242" i="45"/>
  <c r="U242" i="45"/>
  <c r="AF241" i="45"/>
  <c r="AE241" i="45"/>
  <c r="Y241" i="45"/>
  <c r="X241" i="45"/>
  <c r="V241" i="45"/>
  <c r="U241" i="45"/>
  <c r="AF240" i="45"/>
  <c r="AE240" i="45"/>
  <c r="Y240" i="45"/>
  <c r="X240" i="45"/>
  <c r="V240" i="45"/>
  <c r="U240" i="45"/>
  <c r="AF239" i="45"/>
  <c r="AE239" i="45"/>
  <c r="Y239" i="45"/>
  <c r="X239" i="45"/>
  <c r="V239" i="45"/>
  <c r="U239" i="45"/>
  <c r="AF238" i="45"/>
  <c r="AE238" i="45"/>
  <c r="Y238" i="45"/>
  <c r="X238" i="45"/>
  <c r="V238" i="45"/>
  <c r="V246" i="45"/>
  <c r="U238" i="45"/>
  <c r="AF237" i="45"/>
  <c r="AE237" i="45"/>
  <c r="Y237" i="45"/>
  <c r="X237" i="45"/>
  <c r="V237" i="45"/>
  <c r="U237" i="45"/>
  <c r="AF236" i="45"/>
  <c r="AF246" i="45"/>
  <c r="AE236" i="45"/>
  <c r="Y236" i="45"/>
  <c r="X236" i="45"/>
  <c r="V236" i="45"/>
  <c r="U236" i="45"/>
  <c r="AF235" i="45"/>
  <c r="AE235" i="45"/>
  <c r="AE246" i="45"/>
  <c r="N246" i="45"/>
  <c r="Y235" i="45"/>
  <c r="X235" i="45"/>
  <c r="V235" i="45"/>
  <c r="U235" i="45"/>
  <c r="AF234" i="45"/>
  <c r="AE234" i="45"/>
  <c r="Y234" i="45"/>
  <c r="Y246" i="45"/>
  <c r="X234" i="45"/>
  <c r="X246" i="45"/>
  <c r="V234" i="45"/>
  <c r="U234" i="45"/>
  <c r="X233" i="45"/>
  <c r="W233" i="45"/>
  <c r="AF232" i="45"/>
  <c r="AE232" i="45"/>
  <c r="Y232" i="45"/>
  <c r="X232" i="45"/>
  <c r="V232" i="45"/>
  <c r="U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F233" i="45"/>
  <c r="AE222" i="45"/>
  <c r="Y222" i="45"/>
  <c r="Y233" i="45"/>
  <c r="X222" i="45"/>
  <c r="V222" i="45"/>
  <c r="V233" i="45"/>
  <c r="U222" i="45"/>
  <c r="AF221" i="45"/>
  <c r="AE221" i="45"/>
  <c r="AE233" i="45"/>
  <c r="N233" i="45"/>
  <c r="Y221" i="45"/>
  <c r="X221" i="45"/>
  <c r="V221" i="45"/>
  <c r="U221" i="45"/>
  <c r="W220" i="45"/>
  <c r="AF219" i="45"/>
  <c r="AE219" i="45"/>
  <c r="Y219" i="45"/>
  <c r="X219" i="45"/>
  <c r="V219" i="45"/>
  <c r="U219" i="45"/>
  <c r="AF218" i="45"/>
  <c r="AE218" i="45"/>
  <c r="Y218" i="45"/>
  <c r="X218" i="45"/>
  <c r="V218" i="45"/>
  <c r="U218" i="45"/>
  <c r="AF217" i="45"/>
  <c r="AE217" i="45"/>
  <c r="Y217" i="45"/>
  <c r="X217" i="45"/>
  <c r="V217" i="45"/>
  <c r="U217" i="45"/>
  <c r="AF216" i="45"/>
  <c r="AE216" i="45"/>
  <c r="Y216" i="45"/>
  <c r="X216" i="45"/>
  <c r="V216" i="45"/>
  <c r="U216" i="45"/>
  <c r="AF215" i="45"/>
  <c r="AE215" i="45"/>
  <c r="Y215" i="45"/>
  <c r="X215" i="45"/>
  <c r="V215" i="45"/>
  <c r="U215" i="45"/>
  <c r="AF214" i="45"/>
  <c r="AE214" i="45"/>
  <c r="Y214" i="45"/>
  <c r="X214" i="45"/>
  <c r="V214" i="45"/>
  <c r="U214" i="45"/>
  <c r="AF213" i="45"/>
  <c r="AE213" i="45"/>
  <c r="Y213" i="45"/>
  <c r="X213" i="45"/>
  <c r="V213" i="45"/>
  <c r="U213" i="45"/>
  <c r="AF212" i="45"/>
  <c r="AE212" i="45"/>
  <c r="Y212" i="45"/>
  <c r="X212" i="45"/>
  <c r="V212" i="45"/>
  <c r="U212" i="45"/>
  <c r="AF211" i="45"/>
  <c r="AE211" i="45"/>
  <c r="AE220" i="45"/>
  <c r="N220" i="45"/>
  <c r="Y211" i="45"/>
  <c r="X211" i="45"/>
  <c r="V211" i="45"/>
  <c r="U211" i="45"/>
  <c r="AF210" i="45"/>
  <c r="AE210" i="45"/>
  <c r="Y210" i="45"/>
  <c r="X210" i="45"/>
  <c r="V210" i="45"/>
  <c r="U210" i="45"/>
  <c r="AF209" i="45"/>
  <c r="AE209" i="45"/>
  <c r="Y209" i="45"/>
  <c r="X209" i="45"/>
  <c r="V209" i="45"/>
  <c r="U209" i="45"/>
  <c r="AF208" i="45"/>
  <c r="AF220" i="45"/>
  <c r="AE208" i="45"/>
  <c r="Y208" i="45"/>
  <c r="Y220" i="45"/>
  <c r="X208" i="45"/>
  <c r="X220" i="45"/>
  <c r="V208" i="45"/>
  <c r="V220" i="45"/>
  <c r="U208" i="45"/>
  <c r="W207" i="45"/>
  <c r="AF206" i="45"/>
  <c r="AE206" i="45"/>
  <c r="Y206" i="45"/>
  <c r="X206" i="45"/>
  <c r="V206" i="45"/>
  <c r="U206" i="45"/>
  <c r="AF205" i="45"/>
  <c r="AE205" i="45"/>
  <c r="Y205" i="45"/>
  <c r="X205" i="45"/>
  <c r="V205" i="45"/>
  <c r="U205" i="45"/>
  <c r="AF204" i="45"/>
  <c r="AE204" i="45"/>
  <c r="Y204" i="45"/>
  <c r="X204" i="45"/>
  <c r="V204" i="45"/>
  <c r="U204" i="45"/>
  <c r="AF203" i="45"/>
  <c r="AE203" i="45"/>
  <c r="Y203" i="45"/>
  <c r="X203" i="45"/>
  <c r="V203" i="45"/>
  <c r="U203" i="45"/>
  <c r="AF202" i="45"/>
  <c r="AE202" i="45"/>
  <c r="Y202" i="45"/>
  <c r="X202" i="45"/>
  <c r="V202" i="45"/>
  <c r="U202" i="45"/>
  <c r="AF201" i="45"/>
  <c r="AE201" i="45"/>
  <c r="Y201" i="45"/>
  <c r="X201" i="45"/>
  <c r="V201" i="45"/>
  <c r="U201" i="45"/>
  <c r="AF200" i="45"/>
  <c r="AE200" i="45"/>
  <c r="Y200" i="45"/>
  <c r="X200" i="45"/>
  <c r="V200" i="45"/>
  <c r="U200" i="45"/>
  <c r="AF199" i="45"/>
  <c r="AE199" i="45"/>
  <c r="Y199" i="45"/>
  <c r="X199" i="45"/>
  <c r="V199" i="45"/>
  <c r="U199" i="45"/>
  <c r="AF198" i="45"/>
  <c r="AE198" i="45"/>
  <c r="Y198" i="45"/>
  <c r="X198" i="45"/>
  <c r="V198" i="45"/>
  <c r="U198" i="45"/>
  <c r="AF197" i="45"/>
  <c r="AE197" i="45"/>
  <c r="Y197" i="45"/>
  <c r="X197" i="45"/>
  <c r="V197" i="45"/>
  <c r="U197" i="45"/>
  <c r="AF196" i="45"/>
  <c r="AE196" i="45"/>
  <c r="Y196" i="45"/>
  <c r="X196" i="45"/>
  <c r="V196" i="45"/>
  <c r="U196" i="45"/>
  <c r="AF195" i="45"/>
  <c r="AF207" i="45"/>
  <c r="AE195" i="45"/>
  <c r="AE207" i="45"/>
  <c r="N207" i="45"/>
  <c r="Y195" i="45"/>
  <c r="Y207" i="45"/>
  <c r="X195" i="45"/>
  <c r="X207" i="45"/>
  <c r="V195" i="45"/>
  <c r="V207" i="45"/>
  <c r="U195" i="45"/>
  <c r="W194" i="45"/>
  <c r="AF193" i="45"/>
  <c r="AE193" i="45"/>
  <c r="Y193" i="45"/>
  <c r="X193" i="45"/>
  <c r="V193" i="45"/>
  <c r="U193" i="45"/>
  <c r="AF192" i="45"/>
  <c r="AE192" i="45"/>
  <c r="Y192" i="45"/>
  <c r="X192" i="45"/>
  <c r="V192" i="45"/>
  <c r="U192" i="45"/>
  <c r="AF191" i="45"/>
  <c r="AE191" i="45"/>
  <c r="Y191" i="45"/>
  <c r="X191" i="45"/>
  <c r="V191" i="45"/>
  <c r="U191" i="45"/>
  <c r="AF190" i="45"/>
  <c r="AE190" i="45"/>
  <c r="Y190" i="45"/>
  <c r="X190" i="45"/>
  <c r="V190" i="45"/>
  <c r="U190" i="45"/>
  <c r="AF189" i="45"/>
  <c r="AE189" i="45"/>
  <c r="Y189" i="45"/>
  <c r="X189" i="45"/>
  <c r="V189" i="45"/>
  <c r="U189" i="45"/>
  <c r="AF188" i="45"/>
  <c r="AE188" i="45"/>
  <c r="Y188" i="45"/>
  <c r="X188" i="45"/>
  <c r="V188" i="45"/>
  <c r="U188" i="45"/>
  <c r="AF187" i="45"/>
  <c r="AE187" i="45"/>
  <c r="Y187" i="45"/>
  <c r="X187" i="45"/>
  <c r="V187" i="45"/>
  <c r="U187" i="45"/>
  <c r="AF186" i="45"/>
  <c r="AE186" i="45"/>
  <c r="Y186" i="45"/>
  <c r="X186" i="45"/>
  <c r="V186" i="45"/>
  <c r="U186" i="45"/>
  <c r="AF185" i="45"/>
  <c r="AE185" i="45"/>
  <c r="Y185" i="45"/>
  <c r="Y194" i="45"/>
  <c r="X185" i="45"/>
  <c r="V185" i="45"/>
  <c r="U185" i="45"/>
  <c r="AF184" i="45"/>
  <c r="AE184" i="45"/>
  <c r="Y184" i="45"/>
  <c r="X184" i="45"/>
  <c r="V184" i="45"/>
  <c r="V194" i="45"/>
  <c r="U184" i="45"/>
  <c r="AF183" i="45"/>
  <c r="AE183" i="45"/>
  <c r="Y183" i="45"/>
  <c r="X183" i="45"/>
  <c r="V183" i="45"/>
  <c r="U183" i="45"/>
  <c r="AF182" i="45"/>
  <c r="AF194" i="45"/>
  <c r="AE182" i="45"/>
  <c r="AE194" i="45"/>
  <c r="N194" i="45"/>
  <c r="Y182" i="45"/>
  <c r="X182" i="45"/>
  <c r="X194" i="45"/>
  <c r="V182" i="45"/>
  <c r="U182" i="45"/>
  <c r="W181" i="45"/>
  <c r="AF180" i="45"/>
  <c r="AE180" i="45"/>
  <c r="Y180" i="45"/>
  <c r="X180" i="45"/>
  <c r="V180" i="45"/>
  <c r="U180" i="45"/>
  <c r="AF179" i="45"/>
  <c r="AE179" i="45"/>
  <c r="Y179" i="45"/>
  <c r="X179" i="45"/>
  <c r="V179" i="45"/>
  <c r="U179" i="45"/>
  <c r="AF178" i="45"/>
  <c r="AE178" i="45"/>
  <c r="Y178" i="45"/>
  <c r="X178" i="45"/>
  <c r="V178" i="45"/>
  <c r="U178" i="45"/>
  <c r="AF177" i="45"/>
  <c r="AE177" i="45"/>
  <c r="Y177" i="45"/>
  <c r="X177" i="45"/>
  <c r="V177" i="45"/>
  <c r="U177" i="45"/>
  <c r="AF176" i="45"/>
  <c r="AE176" i="45"/>
  <c r="Y176" i="45"/>
  <c r="X176" i="45"/>
  <c r="V176" i="45"/>
  <c r="U176" i="45"/>
  <c r="AF175" i="45"/>
  <c r="AE175" i="45"/>
  <c r="Y175" i="45"/>
  <c r="X175" i="45"/>
  <c r="V175" i="45"/>
  <c r="U175" i="45"/>
  <c r="AF174" i="45"/>
  <c r="AE174" i="45"/>
  <c r="Y174" i="45"/>
  <c r="X174" i="45"/>
  <c r="V174" i="45"/>
  <c r="U174" i="45"/>
  <c r="AF173" i="45"/>
  <c r="AE173" i="45"/>
  <c r="Y173" i="45"/>
  <c r="X173" i="45"/>
  <c r="V173" i="45"/>
  <c r="U173" i="45"/>
  <c r="AF172" i="45"/>
  <c r="AE172" i="45"/>
  <c r="Y172" i="45"/>
  <c r="X172" i="45"/>
  <c r="V172" i="45"/>
  <c r="U172" i="45"/>
  <c r="AF171" i="45"/>
  <c r="AE171" i="45"/>
  <c r="Y171" i="45"/>
  <c r="X171" i="45"/>
  <c r="V171" i="45"/>
  <c r="U171" i="45"/>
  <c r="AF170" i="45"/>
  <c r="AE170" i="45"/>
  <c r="Y170" i="45"/>
  <c r="X170" i="45"/>
  <c r="V170" i="45"/>
  <c r="U170" i="45"/>
  <c r="AF169" i="45"/>
  <c r="AF181" i="45"/>
  <c r="AE169" i="45"/>
  <c r="U169" i="45"/>
  <c r="V169" i="45"/>
  <c r="X169" i="45"/>
  <c r="Y169" i="45"/>
  <c r="AF156" i="45"/>
  <c r="AF158" i="45"/>
  <c r="AF159" i="45"/>
  <c r="AF157" i="45"/>
  <c r="W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AF163" i="45"/>
  <c r="AE163" i="45"/>
  <c r="Y163" i="45"/>
  <c r="X163" i="45"/>
  <c r="V163" i="45"/>
  <c r="U163" i="45"/>
  <c r="AF162" i="45"/>
  <c r="AE162" i="45"/>
  <c r="Y162" i="45"/>
  <c r="Y168" i="45"/>
  <c r="X162" i="45"/>
  <c r="V162" i="45"/>
  <c r="U162" i="45"/>
  <c r="AF161" i="45"/>
  <c r="AE161" i="45"/>
  <c r="Y161" i="45"/>
  <c r="X161" i="45"/>
  <c r="V161" i="45"/>
  <c r="V168" i="45"/>
  <c r="U161" i="45"/>
  <c r="AF160" i="45"/>
  <c r="AF168" i="45"/>
  <c r="AE160" i="45"/>
  <c r="Y160" i="45"/>
  <c r="X160" i="45"/>
  <c r="V160" i="45"/>
  <c r="U160" i="45"/>
  <c r="AE159" i="45"/>
  <c r="U159" i="45"/>
  <c r="V159" i="45"/>
  <c r="X159" i="45"/>
  <c r="Y159" i="45"/>
  <c r="AE158" i="45"/>
  <c r="AE168" i="45"/>
  <c r="N168" i="45"/>
  <c r="U158" i="45"/>
  <c r="V158" i="45"/>
  <c r="X158" i="45"/>
  <c r="Y158" i="45"/>
  <c r="AE157" i="45"/>
  <c r="V157" i="45"/>
  <c r="Y157" i="45"/>
  <c r="X157" i="45"/>
  <c r="U157" i="45"/>
  <c r="AE156" i="45"/>
  <c r="V156" i="45"/>
  <c r="Y156" i="45"/>
  <c r="X156" i="45"/>
  <c r="X168" i="45"/>
  <c r="U156" i="45"/>
  <c r="AF143" i="45"/>
  <c r="AE143" i="45"/>
  <c r="AF144" i="45"/>
  <c r="AE144" i="45"/>
  <c r="AE145" i="45"/>
  <c r="AE146" i="45"/>
  <c r="AE147" i="45"/>
  <c r="AE148" i="45"/>
  <c r="AE149" i="45"/>
  <c r="AE150" i="45"/>
  <c r="AE151" i="45"/>
  <c r="AE152" i="45"/>
  <c r="AE153" i="45"/>
  <c r="AE154" i="45"/>
  <c r="W155" i="45"/>
  <c r="AF154" i="45"/>
  <c r="Y154" i="45"/>
  <c r="X154" i="45"/>
  <c r="V154" i="45"/>
  <c r="U154" i="45"/>
  <c r="AF153" i="45"/>
  <c r="Y153" i="45"/>
  <c r="X153" i="45"/>
  <c r="V153" i="45"/>
  <c r="U153" i="45"/>
  <c r="AF152" i="45"/>
  <c r="Y152" i="45"/>
  <c r="X152" i="45"/>
  <c r="V152" i="45"/>
  <c r="U152" i="45"/>
  <c r="AF151" i="45"/>
  <c r="Y151" i="45"/>
  <c r="X151" i="45"/>
  <c r="V151" i="45"/>
  <c r="U151" i="45"/>
  <c r="AF150" i="45"/>
  <c r="Y150" i="45"/>
  <c r="X150" i="45"/>
  <c r="V150" i="45"/>
  <c r="U150" i="45"/>
  <c r="AF149" i="45"/>
  <c r="Y149" i="45"/>
  <c r="X149" i="45"/>
  <c r="V149" i="45"/>
  <c r="U149" i="45"/>
  <c r="AF148" i="45"/>
  <c r="AF155" i="45"/>
  <c r="Y148" i="45"/>
  <c r="X148" i="45"/>
  <c r="V148" i="45"/>
  <c r="U148" i="45"/>
  <c r="AF147" i="45"/>
  <c r="Y147" i="45"/>
  <c r="X147" i="45"/>
  <c r="V147" i="45"/>
  <c r="U147" i="45"/>
  <c r="AF146" i="45"/>
  <c r="V146" i="45"/>
  <c r="Y146" i="45"/>
  <c r="U146" i="45"/>
  <c r="AF145" i="45"/>
  <c r="V145" i="45"/>
  <c r="U145" i="45"/>
  <c r="V144" i="45"/>
  <c r="Y144" i="45"/>
  <c r="U144" i="45"/>
  <c r="V143" i="45"/>
  <c r="Y143" i="45"/>
  <c r="X143" i="45"/>
  <c r="U143" i="45"/>
  <c r="E142" i="45"/>
  <c r="W141" i="45"/>
  <c r="AF140" i="45"/>
  <c r="AE140" i="45"/>
  <c r="Y140" i="45"/>
  <c r="X140" i="45"/>
  <c r="V140" i="45"/>
  <c r="U140" i="45"/>
  <c r="AF139" i="45"/>
  <c r="AE139" i="45"/>
  <c r="Y139" i="45"/>
  <c r="X139" i="45"/>
  <c r="V139" i="45"/>
  <c r="U139" i="45"/>
  <c r="AF138" i="45"/>
  <c r="AE138" i="45"/>
  <c r="Y138" i="45"/>
  <c r="X138" i="45"/>
  <c r="V138" i="45"/>
  <c r="U138" i="45"/>
  <c r="AF137" i="45"/>
  <c r="AE137" i="45"/>
  <c r="Y137" i="45"/>
  <c r="X137" i="45"/>
  <c r="V137" i="45"/>
  <c r="U137" i="45"/>
  <c r="AF136" i="45"/>
  <c r="AE136" i="45"/>
  <c r="Y136" i="45"/>
  <c r="X136" i="45"/>
  <c r="V136" i="45"/>
  <c r="U136" i="45"/>
  <c r="AF135" i="45"/>
  <c r="AE135" i="45"/>
  <c r="Y135" i="45"/>
  <c r="X135" i="45"/>
  <c r="V135" i="45"/>
  <c r="U135" i="45"/>
  <c r="AF134" i="45"/>
  <c r="AE134" i="45"/>
  <c r="Y134" i="45"/>
  <c r="X134" i="45"/>
  <c r="V134" i="45"/>
  <c r="U134" i="45"/>
  <c r="AF133" i="45"/>
  <c r="AE133" i="45"/>
  <c r="Y133" i="45"/>
  <c r="X133" i="45"/>
  <c r="V133" i="45"/>
  <c r="U133" i="45"/>
  <c r="AF132" i="45"/>
  <c r="AF141" i="45"/>
  <c r="AE132" i="45"/>
  <c r="Y132" i="45"/>
  <c r="X132" i="45"/>
  <c r="V132" i="45"/>
  <c r="U132" i="45"/>
  <c r="AF131" i="45"/>
  <c r="AE131" i="45"/>
  <c r="AE141" i="45"/>
  <c r="N141" i="45"/>
  <c r="Y131" i="45"/>
  <c r="X131" i="45"/>
  <c r="V131" i="45"/>
  <c r="U131" i="45"/>
  <c r="AF130" i="45"/>
  <c r="AE130" i="45"/>
  <c r="Y130" i="45"/>
  <c r="X130" i="45"/>
  <c r="V130" i="45"/>
  <c r="V141" i="45"/>
  <c r="U130" i="45"/>
  <c r="AF129" i="45"/>
  <c r="AE129" i="45"/>
  <c r="Y129" i="45"/>
  <c r="Y141" i="45"/>
  <c r="X129" i="45"/>
  <c r="X141" i="45"/>
  <c r="V129" i="45"/>
  <c r="U129" i="45"/>
  <c r="W128" i="45"/>
  <c r="AF127" i="45"/>
  <c r="AE127" i="45"/>
  <c r="Y127" i="45"/>
  <c r="X127" i="45"/>
  <c r="V127" i="45"/>
  <c r="U127" i="45"/>
  <c r="AF126" i="45"/>
  <c r="AE126" i="45"/>
  <c r="Y126" i="45"/>
  <c r="X126" i="45"/>
  <c r="V126" i="45"/>
  <c r="U126" i="45"/>
  <c r="AF125" i="45"/>
  <c r="AE125" i="45"/>
  <c r="Y125" i="45"/>
  <c r="X125" i="45"/>
  <c r="V125" i="45"/>
  <c r="U125" i="45"/>
  <c r="AF124" i="45"/>
  <c r="AE124" i="45"/>
  <c r="Y124" i="45"/>
  <c r="X124" i="45"/>
  <c r="V124" i="45"/>
  <c r="U124" i="45"/>
  <c r="AF123" i="45"/>
  <c r="AE123" i="45"/>
  <c r="Y123" i="45"/>
  <c r="X123" i="45"/>
  <c r="V123" i="45"/>
  <c r="U123" i="45"/>
  <c r="AF122" i="45"/>
  <c r="AE122" i="45"/>
  <c r="Y122" i="45"/>
  <c r="X122" i="45"/>
  <c r="V122" i="45"/>
  <c r="U122" i="45"/>
  <c r="AF121" i="45"/>
  <c r="AE121" i="45"/>
  <c r="Y121" i="45"/>
  <c r="X121" i="45"/>
  <c r="V121" i="45"/>
  <c r="U121" i="45"/>
  <c r="AF120" i="45"/>
  <c r="AE120" i="45"/>
  <c r="Y120" i="45"/>
  <c r="X120" i="45"/>
  <c r="V120" i="45"/>
  <c r="U120" i="45"/>
  <c r="AF119" i="45"/>
  <c r="AE119" i="45"/>
  <c r="Y119" i="45"/>
  <c r="Y128" i="45"/>
  <c r="X119" i="45"/>
  <c r="V119" i="45"/>
  <c r="U119" i="45"/>
  <c r="AF118" i="45"/>
  <c r="AE118" i="45"/>
  <c r="Y118" i="45"/>
  <c r="X118" i="45"/>
  <c r="V118" i="45"/>
  <c r="U118" i="45"/>
  <c r="AF117" i="45"/>
  <c r="AE117" i="45"/>
  <c r="Y117" i="45"/>
  <c r="X117" i="45"/>
  <c r="V117" i="45"/>
  <c r="U117" i="45"/>
  <c r="AF116" i="45"/>
  <c r="AF128" i="45"/>
  <c r="AE116" i="45"/>
  <c r="AE128" i="45"/>
  <c r="N128" i="45"/>
  <c r="Y116" i="45"/>
  <c r="X116" i="45"/>
  <c r="X128" i="45"/>
  <c r="V116" i="45"/>
  <c r="V128" i="45"/>
  <c r="U116" i="45"/>
  <c r="W115" i="45"/>
  <c r="AF114" i="45"/>
  <c r="AE114" i="45"/>
  <c r="Y114" i="45"/>
  <c r="X114" i="45"/>
  <c r="V114" i="45"/>
  <c r="U114" i="45"/>
  <c r="AF113" i="45"/>
  <c r="AE113" i="45"/>
  <c r="Y113" i="45"/>
  <c r="X113" i="45"/>
  <c r="V113" i="45"/>
  <c r="U113" i="45"/>
  <c r="AF112" i="45"/>
  <c r="AE112" i="45"/>
  <c r="Y112" i="45"/>
  <c r="X112" i="45"/>
  <c r="V112" i="45"/>
  <c r="U112" i="45"/>
  <c r="AF111" i="45"/>
  <c r="AE111" i="45"/>
  <c r="Y111" i="45"/>
  <c r="X111" i="45"/>
  <c r="V111" i="45"/>
  <c r="U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X115" i="45"/>
  <c r="V106" i="45"/>
  <c r="V115" i="45"/>
  <c r="U106" i="45"/>
  <c r="AF105" i="45"/>
  <c r="AE105" i="45"/>
  <c r="Y105" i="45"/>
  <c r="X105" i="45"/>
  <c r="V105" i="45"/>
  <c r="U105" i="45"/>
  <c r="AF104" i="45"/>
  <c r="AF115" i="45"/>
  <c r="AE104" i="45"/>
  <c r="Y104" i="45"/>
  <c r="X104" i="45"/>
  <c r="V104" i="45"/>
  <c r="U104" i="45"/>
  <c r="AF103" i="45"/>
  <c r="AE103" i="45"/>
  <c r="AE115" i="45"/>
  <c r="N115" i="45"/>
  <c r="Y103" i="45"/>
  <c r="Y115" i="45"/>
  <c r="X103" i="45"/>
  <c r="V103" i="45"/>
  <c r="U103" i="45"/>
  <c r="W102" i="45"/>
  <c r="AF101" i="45"/>
  <c r="AE101" i="45"/>
  <c r="Y101" i="45"/>
  <c r="X101" i="45"/>
  <c r="V101" i="45"/>
  <c r="U101" i="45"/>
  <c r="AF100" i="45"/>
  <c r="AE100" i="45"/>
  <c r="Y100" i="45"/>
  <c r="X100" i="45"/>
  <c r="V100" i="45"/>
  <c r="U100" i="45"/>
  <c r="AF99" i="45"/>
  <c r="AE99" i="45"/>
  <c r="Y99" i="45"/>
  <c r="X99" i="45"/>
  <c r="V99" i="45"/>
  <c r="U99" i="45"/>
  <c r="AF98" i="45"/>
  <c r="AE98" i="45"/>
  <c r="Y98" i="45"/>
  <c r="X98" i="45"/>
  <c r="V98" i="45"/>
  <c r="U98" i="45"/>
  <c r="AF97" i="45"/>
  <c r="AE97" i="45"/>
  <c r="Y97" i="45"/>
  <c r="X97" i="45"/>
  <c r="V97" i="45"/>
  <c r="U97" i="45"/>
  <c r="AF96" i="45"/>
  <c r="AE96" i="45"/>
  <c r="Y96" i="45"/>
  <c r="X96" i="45"/>
  <c r="V96" i="45"/>
  <c r="U96" i="45"/>
  <c r="AF95" i="45"/>
  <c r="AE95" i="45"/>
  <c r="Y95" i="45"/>
  <c r="X95" i="45"/>
  <c r="V95" i="45"/>
  <c r="U95" i="45"/>
  <c r="AF94" i="45"/>
  <c r="AE94" i="45"/>
  <c r="Y94" i="45"/>
  <c r="X94" i="45"/>
  <c r="V94" i="45"/>
  <c r="U94" i="45"/>
  <c r="AF93" i="45"/>
  <c r="AE93" i="45"/>
  <c r="Y93" i="45"/>
  <c r="X93" i="45"/>
  <c r="V93" i="45"/>
  <c r="U93" i="45"/>
  <c r="AF92" i="45"/>
  <c r="AE92" i="45"/>
  <c r="Y92" i="45"/>
  <c r="X92" i="45"/>
  <c r="V92" i="45"/>
  <c r="U92" i="45"/>
  <c r="AF91" i="45"/>
  <c r="AF102" i="45"/>
  <c r="AE91" i="45"/>
  <c r="Y91" i="45"/>
  <c r="X91" i="45"/>
  <c r="V91" i="45"/>
  <c r="U91" i="45"/>
  <c r="AF90" i="45"/>
  <c r="AE90" i="45"/>
  <c r="AE102" i="45"/>
  <c r="N102" i="45"/>
  <c r="Y90" i="45"/>
  <c r="Y102" i="45"/>
  <c r="X90" i="45"/>
  <c r="X102" i="45"/>
  <c r="V90" i="45"/>
  <c r="V102" i="45"/>
  <c r="U90" i="45"/>
  <c r="W89" i="45"/>
  <c r="AF88" i="45"/>
  <c r="AE88" i="45"/>
  <c r="Y88" i="45"/>
  <c r="X88" i="45"/>
  <c r="V88" i="45"/>
  <c r="U88" i="45"/>
  <c r="AF87" i="45"/>
  <c r="AE87" i="45"/>
  <c r="Y87" i="45"/>
  <c r="X87" i="45"/>
  <c r="V87" i="45"/>
  <c r="U87" i="45"/>
  <c r="AF86" i="45"/>
  <c r="AE86" i="45"/>
  <c r="Y86" i="45"/>
  <c r="X86" i="45"/>
  <c r="V86" i="45"/>
  <c r="U86" i="45"/>
  <c r="AF85" i="45"/>
  <c r="AE85" i="45"/>
  <c r="Y85" i="45"/>
  <c r="X85" i="45"/>
  <c r="V85" i="45"/>
  <c r="U85" i="45"/>
  <c r="AF84" i="45"/>
  <c r="AE84" i="45"/>
  <c r="Y84" i="45"/>
  <c r="X84" i="45"/>
  <c r="V84" i="45"/>
  <c r="U84" i="45"/>
  <c r="AF83" i="45"/>
  <c r="AE83" i="45"/>
  <c r="Y83" i="45"/>
  <c r="X83" i="45"/>
  <c r="V83" i="45"/>
  <c r="U83" i="45"/>
  <c r="AF82" i="45"/>
  <c r="AE82" i="45"/>
  <c r="Y82" i="45"/>
  <c r="X82" i="45"/>
  <c r="V82" i="45"/>
  <c r="U82" i="45"/>
  <c r="AF81" i="45"/>
  <c r="AE81" i="45"/>
  <c r="Y81" i="45"/>
  <c r="X81" i="45"/>
  <c r="V81" i="45"/>
  <c r="U81" i="45"/>
  <c r="AF80" i="45"/>
  <c r="AE80" i="45"/>
  <c r="Y80" i="45"/>
  <c r="X80" i="45"/>
  <c r="V80" i="45"/>
  <c r="U80" i="45"/>
  <c r="AF79" i="45"/>
  <c r="AE79" i="45"/>
  <c r="Y79" i="45"/>
  <c r="X79" i="45"/>
  <c r="V79" i="45"/>
  <c r="U79" i="45"/>
  <c r="AF78" i="45"/>
  <c r="AE78" i="45"/>
  <c r="AE89" i="45"/>
  <c r="N89" i="45"/>
  <c r="Y78" i="45"/>
  <c r="X78" i="45"/>
  <c r="V78" i="45"/>
  <c r="U78" i="45"/>
  <c r="AF77" i="45"/>
  <c r="AF89" i="45"/>
  <c r="AE77" i="45"/>
  <c r="Y77" i="45"/>
  <c r="Y89" i="45"/>
  <c r="X77" i="45"/>
  <c r="X89" i="45"/>
  <c r="V77" i="45"/>
  <c r="V89" i="45"/>
  <c r="U12" i="45"/>
  <c r="V12" i="45"/>
  <c r="U13" i="45"/>
  <c r="V13" i="45"/>
  <c r="U14" i="45"/>
  <c r="V14" i="45"/>
  <c r="X14" i="45"/>
  <c r="U15" i="45"/>
  <c r="V15" i="45"/>
  <c r="X15" i="45"/>
  <c r="U16" i="45"/>
  <c r="V16" i="45"/>
  <c r="U25" i="45"/>
  <c r="V25" i="45"/>
  <c r="U26" i="45"/>
  <c r="V26" i="45"/>
  <c r="U27" i="45"/>
  <c r="V27" i="45"/>
  <c r="U77" i="45"/>
  <c r="W76" i="45"/>
  <c r="AF75" i="45"/>
  <c r="AE75" i="45"/>
  <c r="Y75" i="45"/>
  <c r="X75" i="45"/>
  <c r="V75" i="45"/>
  <c r="U75" i="45"/>
  <c r="AF74" i="45"/>
  <c r="AE74" i="45"/>
  <c r="Y74" i="45"/>
  <c r="X74" i="45"/>
  <c r="V74" i="45"/>
  <c r="U74" i="45"/>
  <c r="AF73" i="45"/>
  <c r="AE73" i="45"/>
  <c r="Y73" i="45"/>
  <c r="X73" i="45"/>
  <c r="V73" i="45"/>
  <c r="U73" i="45"/>
  <c r="AF72" i="45"/>
  <c r="AE72" i="45"/>
  <c r="Y72" i="45"/>
  <c r="X72" i="45"/>
  <c r="V72" i="45"/>
  <c r="U72" i="45"/>
  <c r="AF71" i="45"/>
  <c r="AE71" i="45"/>
  <c r="Y71" i="45"/>
  <c r="X71" i="45"/>
  <c r="V71" i="45"/>
  <c r="U71" i="45"/>
  <c r="AF70" i="45"/>
  <c r="AE70" i="45"/>
  <c r="Y70" i="45"/>
  <c r="X70" i="45"/>
  <c r="V70" i="45"/>
  <c r="U70" i="45"/>
  <c r="AF69" i="45"/>
  <c r="AE69" i="45"/>
  <c r="Y69" i="45"/>
  <c r="X69" i="45"/>
  <c r="V69" i="45"/>
  <c r="U69" i="45"/>
  <c r="AF68" i="45"/>
  <c r="AE68" i="45"/>
  <c r="AE76" i="45"/>
  <c r="N76" i="45"/>
  <c r="Y68" i="45"/>
  <c r="X68" i="45"/>
  <c r="V68" i="45"/>
  <c r="U68" i="45"/>
  <c r="AF67" i="45"/>
  <c r="AE67" i="45"/>
  <c r="Y67" i="45"/>
  <c r="X67" i="45"/>
  <c r="V67" i="45"/>
  <c r="U67" i="45"/>
  <c r="AF66" i="45"/>
  <c r="AE66" i="45"/>
  <c r="Y66" i="45"/>
  <c r="X66" i="45"/>
  <c r="V66" i="45"/>
  <c r="U66" i="45"/>
  <c r="AF65" i="45"/>
  <c r="AE65" i="45"/>
  <c r="Y65" i="45"/>
  <c r="X65" i="45"/>
  <c r="V65" i="45"/>
  <c r="U65" i="45"/>
  <c r="AF64" i="45"/>
  <c r="AF76" i="45"/>
  <c r="AE64" i="45"/>
  <c r="Y64" i="45"/>
  <c r="Y76" i="45"/>
  <c r="X64" i="45"/>
  <c r="X76" i="45"/>
  <c r="V64" i="45"/>
  <c r="V76" i="45"/>
  <c r="U64" i="45"/>
  <c r="W63" i="45"/>
  <c r="AF62" i="45"/>
  <c r="AE62" i="45"/>
  <c r="Y62" i="45"/>
  <c r="X62" i="45"/>
  <c r="V62" i="45"/>
  <c r="U62" i="45"/>
  <c r="AF61" i="45"/>
  <c r="AE61" i="45"/>
  <c r="Y61" i="45"/>
  <c r="X61" i="45"/>
  <c r="V61" i="45"/>
  <c r="U61" i="45"/>
  <c r="AF60" i="45"/>
  <c r="AE60" i="45"/>
  <c r="Y60" i="45"/>
  <c r="X60" i="45"/>
  <c r="V60" i="45"/>
  <c r="U60" i="45"/>
  <c r="AF59" i="45"/>
  <c r="AE59" i="45"/>
  <c r="Y59" i="45"/>
  <c r="X59" i="45"/>
  <c r="V59" i="45"/>
  <c r="U59" i="45"/>
  <c r="AF58" i="45"/>
  <c r="AE58" i="45"/>
  <c r="Y58" i="45"/>
  <c r="X58" i="45"/>
  <c r="V58" i="45"/>
  <c r="U58" i="45"/>
  <c r="AF57" i="45"/>
  <c r="AE57" i="45"/>
  <c r="Y57" i="45"/>
  <c r="X57" i="45"/>
  <c r="V57" i="45"/>
  <c r="U57" i="45"/>
  <c r="AF56" i="45"/>
  <c r="AE56" i="45"/>
  <c r="Y56" i="45"/>
  <c r="X56" i="45"/>
  <c r="V56" i="45"/>
  <c r="U56" i="45"/>
  <c r="AF55" i="45"/>
  <c r="AE55" i="45"/>
  <c r="Y55" i="45"/>
  <c r="X55" i="45"/>
  <c r="V55" i="45"/>
  <c r="U55" i="45"/>
  <c r="AF54" i="45"/>
  <c r="AE54" i="45"/>
  <c r="Y54" i="45"/>
  <c r="X54" i="45"/>
  <c r="X63" i="45"/>
  <c r="V54" i="45"/>
  <c r="U54" i="45"/>
  <c r="AF53" i="45"/>
  <c r="AE53" i="45"/>
  <c r="Y53" i="45"/>
  <c r="X53" i="45"/>
  <c r="V53" i="45"/>
  <c r="U53" i="45"/>
  <c r="AF52" i="45"/>
  <c r="AE52" i="45"/>
  <c r="Y52" i="45"/>
  <c r="X52" i="45"/>
  <c r="V52" i="45"/>
  <c r="U52" i="45"/>
  <c r="AF51" i="45"/>
  <c r="AF63" i="45"/>
  <c r="AE51" i="45"/>
  <c r="AE63" i="45"/>
  <c r="N63" i="45"/>
  <c r="Y51" i="45"/>
  <c r="Y63" i="45"/>
  <c r="X51" i="45"/>
  <c r="V51" i="45"/>
  <c r="V63" i="45"/>
  <c r="U51" i="45"/>
  <c r="W50" i="45"/>
  <c r="AF49" i="45"/>
  <c r="AE49" i="45"/>
  <c r="Y49" i="45"/>
  <c r="X49" i="45"/>
  <c r="V49" i="45"/>
  <c r="U49" i="45"/>
  <c r="AF48" i="45"/>
  <c r="AE48" i="45"/>
  <c r="Y48" i="45"/>
  <c r="X48" i="45"/>
  <c r="V48" i="45"/>
  <c r="U48" i="45"/>
  <c r="AF47" i="45"/>
  <c r="AE47" i="45"/>
  <c r="Y47" i="45"/>
  <c r="X47" i="45"/>
  <c r="V47" i="45"/>
  <c r="U47" i="45"/>
  <c r="AF46" i="45"/>
  <c r="AE46" i="45"/>
  <c r="Y46" i="45"/>
  <c r="X46" i="45"/>
  <c r="V46" i="45"/>
  <c r="U46" i="45"/>
  <c r="AF45" i="45"/>
  <c r="AE45" i="45"/>
  <c r="Y45" i="45"/>
  <c r="X45" i="45"/>
  <c r="V45" i="45"/>
  <c r="U45" i="45"/>
  <c r="AF44" i="45"/>
  <c r="AE44" i="45"/>
  <c r="Y44" i="45"/>
  <c r="X44" i="45"/>
  <c r="V44" i="45"/>
  <c r="U44" i="45"/>
  <c r="AF43" i="45"/>
  <c r="AE43" i="45"/>
  <c r="Y43" i="45"/>
  <c r="X43" i="45"/>
  <c r="V43" i="45"/>
  <c r="U43" i="45"/>
  <c r="AF42" i="45"/>
  <c r="AE42" i="45"/>
  <c r="Y42" i="45"/>
  <c r="X42" i="45"/>
  <c r="V42" i="45"/>
  <c r="U42" i="45"/>
  <c r="AF41" i="45"/>
  <c r="AE41" i="45"/>
  <c r="Y41" i="45"/>
  <c r="X41" i="45"/>
  <c r="V41" i="45"/>
  <c r="U41" i="45"/>
  <c r="AF40" i="45"/>
  <c r="AE40" i="45"/>
  <c r="Y40" i="45"/>
  <c r="X40" i="45"/>
  <c r="V40" i="45"/>
  <c r="U40" i="45"/>
  <c r="AF39" i="45"/>
  <c r="AE39" i="45"/>
  <c r="Y39" i="45"/>
  <c r="X39" i="45"/>
  <c r="V39" i="45"/>
  <c r="U39" i="45"/>
  <c r="AF38" i="45"/>
  <c r="AF50" i="45"/>
  <c r="AE38" i="45"/>
  <c r="Y38" i="45"/>
  <c r="Y50" i="45"/>
  <c r="X38" i="45"/>
  <c r="X50" i="45"/>
  <c r="V38" i="45"/>
  <c r="V50" i="45"/>
  <c r="U38" i="45"/>
  <c r="W37" i="45"/>
  <c r="AF36" i="45"/>
  <c r="AE36" i="45"/>
  <c r="Y36" i="45"/>
  <c r="X36" i="45"/>
  <c r="V36" i="45"/>
  <c r="U36" i="45"/>
  <c r="AF35" i="45"/>
  <c r="AE35" i="45"/>
  <c r="Y35" i="45"/>
  <c r="X35" i="45"/>
  <c r="V35" i="45"/>
  <c r="U35" i="45"/>
  <c r="AF34" i="45"/>
  <c r="AE34" i="45"/>
  <c r="Y34" i="45"/>
  <c r="X34" i="45"/>
  <c r="V34" i="45"/>
  <c r="U34" i="45"/>
  <c r="AF33" i="45"/>
  <c r="AE33" i="45"/>
  <c r="Y33" i="45"/>
  <c r="X33" i="45"/>
  <c r="V33" i="45"/>
  <c r="U33" i="45"/>
  <c r="AF32" i="45"/>
  <c r="AE32" i="45"/>
  <c r="Y32" i="45"/>
  <c r="X32" i="45"/>
  <c r="V32" i="45"/>
  <c r="U32" i="45"/>
  <c r="AF31" i="45"/>
  <c r="AE31" i="45"/>
  <c r="Y31" i="45"/>
  <c r="X31" i="45"/>
  <c r="V31" i="45"/>
  <c r="U31" i="45"/>
  <c r="AF30" i="45"/>
  <c r="AE30" i="45"/>
  <c r="Y30" i="45"/>
  <c r="X30" i="45"/>
  <c r="V30" i="45"/>
  <c r="U30" i="45"/>
  <c r="AF29" i="45"/>
  <c r="AE29" i="45"/>
  <c r="Y29" i="45"/>
  <c r="X29" i="45"/>
  <c r="V29" i="45"/>
  <c r="U29" i="45"/>
  <c r="AF28" i="45"/>
  <c r="AE28" i="45"/>
  <c r="Y28" i="45"/>
  <c r="X28" i="45"/>
  <c r="V28" i="45"/>
  <c r="U28" i="45"/>
  <c r="AF27" i="45"/>
  <c r="AE27" i="45"/>
  <c r="AF26" i="45"/>
  <c r="AE26" i="45"/>
  <c r="AF25" i="45"/>
  <c r="AF37" i="45"/>
  <c r="AE25" i="45"/>
  <c r="AE37" i="45"/>
  <c r="N37" i="45"/>
  <c r="X12" i="45"/>
  <c r="W24" i="45"/>
  <c r="AF23" i="45"/>
  <c r="AE23" i="45"/>
  <c r="Y23" i="45"/>
  <c r="X23" i="45"/>
  <c r="V23" i="45"/>
  <c r="U23" i="45"/>
  <c r="AF22" i="45"/>
  <c r="AE22" i="45"/>
  <c r="Y22" i="45"/>
  <c r="X22" i="45"/>
  <c r="V22" i="45"/>
  <c r="U22" i="45"/>
  <c r="AF21" i="45"/>
  <c r="AE21" i="45"/>
  <c r="Y21" i="45"/>
  <c r="X21" i="45"/>
  <c r="V21" i="45"/>
  <c r="U21" i="45"/>
  <c r="AF20" i="45"/>
  <c r="AE20" i="45"/>
  <c r="Y20" i="45"/>
  <c r="X20" i="45"/>
  <c r="V20" i="45"/>
  <c r="U20" i="45"/>
  <c r="AF19" i="45"/>
  <c r="AE19" i="45"/>
  <c r="Y19" i="45"/>
  <c r="X19" i="45"/>
  <c r="V19" i="45"/>
  <c r="U19" i="45"/>
  <c r="AF18" i="45"/>
  <c r="AE18" i="45"/>
  <c r="Y18" i="45"/>
  <c r="X18" i="45"/>
  <c r="V18" i="45"/>
  <c r="U18" i="45"/>
  <c r="AF17" i="45"/>
  <c r="AE17" i="45"/>
  <c r="Y17" i="45"/>
  <c r="X17" i="45"/>
  <c r="V17" i="45"/>
  <c r="U17" i="45"/>
  <c r="AF16" i="45"/>
  <c r="AE16" i="45"/>
  <c r="AF15" i="45"/>
  <c r="AE15" i="45"/>
  <c r="AF14" i="45"/>
  <c r="AE14" i="45"/>
  <c r="AF13" i="45"/>
  <c r="AE13" i="45"/>
  <c r="AF12" i="45"/>
  <c r="AE12" i="45"/>
  <c r="Y12" i="45"/>
  <c r="W7" i="45"/>
  <c r="AG8" i="45"/>
  <c r="W6" i="45"/>
  <c r="AG7" i="45"/>
  <c r="X7" i="45"/>
  <c r="AH8" i="45"/>
  <c r="AF8" i="45"/>
  <c r="U7" i="45"/>
  <c r="AE8" i="45"/>
  <c r="W5" i="45"/>
  <c r="AG6" i="45"/>
  <c r="X6" i="45"/>
  <c r="AH7" i="45"/>
  <c r="AF7" i="45"/>
  <c r="AE7" i="45"/>
  <c r="U6" i="45"/>
  <c r="W4" i="45"/>
  <c r="AG5" i="45"/>
  <c r="U5" i="45"/>
  <c r="X5" i="45"/>
  <c r="AH6" i="45"/>
  <c r="AF6" i="45"/>
  <c r="W3" i="45"/>
  <c r="AG4" i="45"/>
  <c r="U4" i="45"/>
  <c r="X4" i="45"/>
  <c r="AH5" i="45"/>
  <c r="AF5" i="45"/>
  <c r="AG3" i="45"/>
  <c r="AE3" i="45"/>
  <c r="AF4" i="45"/>
  <c r="U3" i="45"/>
  <c r="AE4" i="45"/>
  <c r="E273" i="44"/>
  <c r="AF260" i="44"/>
  <c r="AF261" i="44"/>
  <c r="AF262" i="44"/>
  <c r="AF271" i="44"/>
  <c r="AF272" i="44"/>
  <c r="W272" i="44"/>
  <c r="AE271" i="44"/>
  <c r="Y271" i="44"/>
  <c r="X271" i="44"/>
  <c r="V271" i="44"/>
  <c r="U271" i="44"/>
  <c r="AE262" i="44"/>
  <c r="AE272" i="44"/>
  <c r="N272" i="44"/>
  <c r="Y262" i="44"/>
  <c r="Y272" i="44"/>
  <c r="X262" i="44"/>
  <c r="V262" i="44"/>
  <c r="U262" i="44"/>
  <c r="AE261" i="44"/>
  <c r="Y261" i="44"/>
  <c r="X261" i="44"/>
  <c r="V261" i="44"/>
  <c r="U261" i="44"/>
  <c r="AE260" i="44"/>
  <c r="Y260" i="44"/>
  <c r="X260" i="44"/>
  <c r="X272" i="44"/>
  <c r="V260" i="44"/>
  <c r="V272" i="44"/>
  <c r="U260" i="44"/>
  <c r="AE247" i="44"/>
  <c r="AE248" i="44"/>
  <c r="AE249" i="44"/>
  <c r="AE250" i="44"/>
  <c r="AE251" i="44"/>
  <c r="AE252" i="44"/>
  <c r="AE253" i="44"/>
  <c r="AE254" i="44"/>
  <c r="AE255" i="44"/>
  <c r="AE256" i="44"/>
  <c r="AE257" i="44"/>
  <c r="AE258" i="44"/>
  <c r="AE259" i="44"/>
  <c r="N259" i="44"/>
  <c r="W259" i="44"/>
  <c r="AF258" i="44"/>
  <c r="Y258" i="44"/>
  <c r="X258" i="44"/>
  <c r="V258" i="44"/>
  <c r="U258" i="44"/>
  <c r="AF257" i="44"/>
  <c r="Y257" i="44"/>
  <c r="X257" i="44"/>
  <c r="V257" i="44"/>
  <c r="U257" i="44"/>
  <c r="AF256" i="44"/>
  <c r="Y256" i="44"/>
  <c r="X256" i="44"/>
  <c r="V256" i="44"/>
  <c r="U256" i="44"/>
  <c r="AF255" i="44"/>
  <c r="Y255" i="44"/>
  <c r="X255" i="44"/>
  <c r="V255" i="44"/>
  <c r="U255" i="44"/>
  <c r="AF254" i="44"/>
  <c r="Y254" i="44"/>
  <c r="X254" i="44"/>
  <c r="V254" i="44"/>
  <c r="U254" i="44"/>
  <c r="AF253" i="44"/>
  <c r="Y253" i="44"/>
  <c r="X253" i="44"/>
  <c r="V253" i="44"/>
  <c r="U253" i="44"/>
  <c r="AF252" i="44"/>
  <c r="Y252" i="44"/>
  <c r="X252" i="44"/>
  <c r="V252" i="44"/>
  <c r="U252" i="44"/>
  <c r="AF251" i="44"/>
  <c r="Y251" i="44"/>
  <c r="X251" i="44"/>
  <c r="V251" i="44"/>
  <c r="U251" i="44"/>
  <c r="AF250" i="44"/>
  <c r="Y250" i="44"/>
  <c r="X250" i="44"/>
  <c r="V250" i="44"/>
  <c r="U250" i="44"/>
  <c r="AF249" i="44"/>
  <c r="AF259" i="44"/>
  <c r="Y249" i="44"/>
  <c r="X249" i="44"/>
  <c r="V249" i="44"/>
  <c r="U249" i="44"/>
  <c r="AF248" i="44"/>
  <c r="Y248" i="44"/>
  <c r="Y259" i="44"/>
  <c r="X248" i="44"/>
  <c r="V248" i="44"/>
  <c r="U248" i="44"/>
  <c r="AF247" i="44"/>
  <c r="Y247" i="44"/>
  <c r="X247" i="44"/>
  <c r="X259" i="44"/>
  <c r="V247" i="44"/>
  <c r="V259" i="44"/>
  <c r="U247" i="44"/>
  <c r="Y234" i="44"/>
  <c r="Y246" i="44"/>
  <c r="Y235" i="44"/>
  <c r="Y236" i="44"/>
  <c r="Y237" i="44"/>
  <c r="Y238" i="44"/>
  <c r="Y239" i="44"/>
  <c r="Y240" i="44"/>
  <c r="Y241" i="44"/>
  <c r="Y242" i="44"/>
  <c r="Y243" i="44"/>
  <c r="Y244" i="44"/>
  <c r="Y245" i="44"/>
  <c r="W246" i="44"/>
  <c r="AF245" i="44"/>
  <c r="AE245" i="44"/>
  <c r="X245" i="44"/>
  <c r="V245" i="44"/>
  <c r="U245" i="44"/>
  <c r="AF244" i="44"/>
  <c r="AE244" i="44"/>
  <c r="X244" i="44"/>
  <c r="V244" i="44"/>
  <c r="U244" i="44"/>
  <c r="AF243" i="44"/>
  <c r="AE243" i="44"/>
  <c r="X243" i="44"/>
  <c r="V243" i="44"/>
  <c r="U243" i="44"/>
  <c r="AF242" i="44"/>
  <c r="AE242" i="44"/>
  <c r="X242" i="44"/>
  <c r="V242" i="44"/>
  <c r="U242" i="44"/>
  <c r="AF241" i="44"/>
  <c r="AE241" i="44"/>
  <c r="X241" i="44"/>
  <c r="V241" i="44"/>
  <c r="V246" i="44"/>
  <c r="U241" i="44"/>
  <c r="AF240" i="44"/>
  <c r="AE240" i="44"/>
  <c r="X240" i="44"/>
  <c r="V240" i="44"/>
  <c r="U240" i="44"/>
  <c r="AF239" i="44"/>
  <c r="AE239" i="44"/>
  <c r="AE246" i="44"/>
  <c r="N246" i="44"/>
  <c r="X239" i="44"/>
  <c r="V239" i="44"/>
  <c r="U239" i="44"/>
  <c r="AF238" i="44"/>
  <c r="AE238" i="44"/>
  <c r="X238" i="44"/>
  <c r="V238" i="44"/>
  <c r="U238" i="44"/>
  <c r="AF237" i="44"/>
  <c r="AE237" i="44"/>
  <c r="X237" i="44"/>
  <c r="V237" i="44"/>
  <c r="U237" i="44"/>
  <c r="AF236" i="44"/>
  <c r="AE236" i="44"/>
  <c r="X236" i="44"/>
  <c r="X246" i="44"/>
  <c r="V236" i="44"/>
  <c r="U236" i="44"/>
  <c r="AF235" i="44"/>
  <c r="AE235" i="44"/>
  <c r="X235" i="44"/>
  <c r="V235" i="44"/>
  <c r="U235" i="44"/>
  <c r="AF234" i="44"/>
  <c r="AF246" i="44"/>
  <c r="AE234" i="44"/>
  <c r="X234" i="44"/>
  <c r="V234" i="44"/>
  <c r="U234" i="44"/>
  <c r="X221" i="44"/>
  <c r="X222" i="44"/>
  <c r="X233" i="44"/>
  <c r="X223" i="44"/>
  <c r="X224" i="44"/>
  <c r="X225" i="44"/>
  <c r="X226" i="44"/>
  <c r="X227" i="44"/>
  <c r="X228" i="44"/>
  <c r="X229" i="44"/>
  <c r="X230" i="44"/>
  <c r="X231" i="44"/>
  <c r="X232" i="44"/>
  <c r="W233" i="44"/>
  <c r="AF232" i="44"/>
  <c r="AE232" i="44"/>
  <c r="Y232" i="44"/>
  <c r="V232" i="44"/>
  <c r="U232" i="44"/>
  <c r="AF231" i="44"/>
  <c r="AE231" i="44"/>
  <c r="Y231" i="44"/>
  <c r="V231" i="44"/>
  <c r="U231" i="44"/>
  <c r="AF230" i="44"/>
  <c r="AE230" i="44"/>
  <c r="Y230" i="44"/>
  <c r="V230" i="44"/>
  <c r="U230" i="44"/>
  <c r="AF229" i="44"/>
  <c r="AE229" i="44"/>
  <c r="Y229" i="44"/>
  <c r="V229" i="44"/>
  <c r="U229" i="44"/>
  <c r="AF228" i="44"/>
  <c r="AE228" i="44"/>
  <c r="Y228" i="44"/>
  <c r="V228" i="44"/>
  <c r="U228" i="44"/>
  <c r="AF227" i="44"/>
  <c r="AE227" i="44"/>
  <c r="Y227" i="44"/>
  <c r="V227" i="44"/>
  <c r="U227" i="44"/>
  <c r="AF226" i="44"/>
  <c r="AE226" i="44"/>
  <c r="Y226" i="44"/>
  <c r="Y233" i="44"/>
  <c r="V226" i="44"/>
  <c r="U226" i="44"/>
  <c r="AF225" i="44"/>
  <c r="AE225" i="44"/>
  <c r="Y225" i="44"/>
  <c r="V225" i="44"/>
  <c r="U225" i="44"/>
  <c r="AF224" i="44"/>
  <c r="AE224" i="44"/>
  <c r="Y224" i="44"/>
  <c r="V224" i="44"/>
  <c r="U224" i="44"/>
  <c r="AF223" i="44"/>
  <c r="AE223" i="44"/>
  <c r="Y223" i="44"/>
  <c r="V223" i="44"/>
  <c r="U223" i="44"/>
  <c r="AF222" i="44"/>
  <c r="AE222" i="44"/>
  <c r="Y222" i="44"/>
  <c r="V222" i="44"/>
  <c r="U222" i="44"/>
  <c r="AF221" i="44"/>
  <c r="AF233" i="44"/>
  <c r="AE221" i="44"/>
  <c r="AE233" i="44"/>
  <c r="N233" i="44"/>
  <c r="Y221" i="44"/>
  <c r="V221" i="44"/>
  <c r="V233" i="44"/>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V220" i="44"/>
  <c r="U212" i="44"/>
  <c r="AF211" i="44"/>
  <c r="AE211" i="44"/>
  <c r="Y211" i="44"/>
  <c r="X211" i="44"/>
  <c r="V211" i="44"/>
  <c r="U211" i="44"/>
  <c r="AF210" i="44"/>
  <c r="AF220" i="44"/>
  <c r="AE210" i="44"/>
  <c r="Y210" i="44"/>
  <c r="X210" i="44"/>
  <c r="V210" i="44"/>
  <c r="U210" i="44"/>
  <c r="AF209" i="44"/>
  <c r="AE209" i="44"/>
  <c r="Y209" i="44"/>
  <c r="X209" i="44"/>
  <c r="V209" i="44"/>
  <c r="U209" i="44"/>
  <c r="AF208" i="44"/>
  <c r="AE208" i="44"/>
  <c r="AE220" i="44"/>
  <c r="N220" i="44"/>
  <c r="Y208" i="44"/>
  <c r="Y220" i="44"/>
  <c r="X208" i="44"/>
  <c r="X220" i="44"/>
  <c r="V208"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AE207" i="44"/>
  <c r="N207" i="44"/>
  <c r="Y197" i="44"/>
  <c r="X197" i="44"/>
  <c r="V197" i="44"/>
  <c r="U197" i="44"/>
  <c r="AF196" i="44"/>
  <c r="AE196" i="44"/>
  <c r="Y196" i="44"/>
  <c r="X196" i="44"/>
  <c r="X207" i="44"/>
  <c r="V196" i="44"/>
  <c r="V207" i="44"/>
  <c r="U196" i="44"/>
  <c r="AF195" i="44"/>
  <c r="AF207" i="44"/>
  <c r="AE195" i="44"/>
  <c r="Y195" i="44"/>
  <c r="Y207" i="44"/>
  <c r="X195" i="44"/>
  <c r="V195"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AE194" i="44"/>
  <c r="N194" i="44"/>
  <c r="Y185" i="44"/>
  <c r="X185" i="44"/>
  <c r="V185" i="44"/>
  <c r="U185" i="44"/>
  <c r="AF184" i="44"/>
  <c r="AF182" i="44"/>
  <c r="AF183" i="44"/>
  <c r="AF194" i="44"/>
  <c r="AE184" i="44"/>
  <c r="Y184" i="44"/>
  <c r="X184" i="44"/>
  <c r="V184" i="44"/>
  <c r="U184" i="44"/>
  <c r="AE183" i="44"/>
  <c r="Y183" i="44"/>
  <c r="Y194" i="44"/>
  <c r="X183" i="44"/>
  <c r="V183" i="44"/>
  <c r="U183" i="44"/>
  <c r="AE182" i="44"/>
  <c r="Y182" i="44"/>
  <c r="X182" i="44"/>
  <c r="X194" i="44"/>
  <c r="V182" i="44"/>
  <c r="V194" i="44"/>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F181" i="44"/>
  <c r="AE173" i="44"/>
  <c r="Y173" i="44"/>
  <c r="X173" i="44"/>
  <c r="V173" i="44"/>
  <c r="U173" i="44"/>
  <c r="AF172" i="44"/>
  <c r="AE172" i="44"/>
  <c r="Y172" i="44"/>
  <c r="X172" i="44"/>
  <c r="V172" i="44"/>
  <c r="U172" i="44"/>
  <c r="AF171" i="44"/>
  <c r="AE171" i="44"/>
  <c r="AE169" i="44"/>
  <c r="AE170" i="44"/>
  <c r="Y171" i="44"/>
  <c r="X171" i="44"/>
  <c r="V171" i="44"/>
  <c r="U171" i="44"/>
  <c r="AF170" i="44"/>
  <c r="Y170" i="44"/>
  <c r="X170" i="44"/>
  <c r="V170" i="44"/>
  <c r="U170" i="44"/>
  <c r="AF169" i="44"/>
  <c r="Y169" i="44"/>
  <c r="Y181" i="44"/>
  <c r="X169" i="44"/>
  <c r="X181" i="44"/>
  <c r="V169" i="44"/>
  <c r="V181" i="44"/>
  <c r="U169" i="44"/>
  <c r="AF156" i="44"/>
  <c r="AF157" i="44"/>
  <c r="AE157" i="44"/>
  <c r="AF158" i="44"/>
  <c r="AF159" i="44"/>
  <c r="AF160" i="44"/>
  <c r="AF161" i="44"/>
  <c r="AF162" i="44"/>
  <c r="AF163" i="44"/>
  <c r="AF164" i="44"/>
  <c r="AF165" i="44"/>
  <c r="AF166" i="44"/>
  <c r="AF167" i="44"/>
  <c r="W168" i="44"/>
  <c r="AE167" i="44"/>
  <c r="Y167" i="44"/>
  <c r="X167" i="44"/>
  <c r="V167" i="44"/>
  <c r="U167" i="44"/>
  <c r="AE166" i="44"/>
  <c r="Y166" i="44"/>
  <c r="X166" i="44"/>
  <c r="V166" i="44"/>
  <c r="U166" i="44"/>
  <c r="AE165" i="44"/>
  <c r="Y165" i="44"/>
  <c r="X165" i="44"/>
  <c r="V165" i="44"/>
  <c r="U165" i="44"/>
  <c r="AE164" i="44"/>
  <c r="Y164" i="44"/>
  <c r="X164" i="44"/>
  <c r="V164" i="44"/>
  <c r="U164" i="44"/>
  <c r="AE163" i="44"/>
  <c r="Y163" i="44"/>
  <c r="X163" i="44"/>
  <c r="V163" i="44"/>
  <c r="U163" i="44"/>
  <c r="AE162" i="44"/>
  <c r="Y162" i="44"/>
  <c r="X162" i="44"/>
  <c r="V162" i="44"/>
  <c r="U162" i="44"/>
  <c r="AE161" i="44"/>
  <c r="Y161" i="44"/>
  <c r="X161" i="44"/>
  <c r="V161" i="44"/>
  <c r="U161" i="44"/>
  <c r="AE160" i="44"/>
  <c r="Y160" i="44"/>
  <c r="X160" i="44"/>
  <c r="V160" i="44"/>
  <c r="U160" i="44"/>
  <c r="AE159" i="44"/>
  <c r="V159" i="44"/>
  <c r="Y159" i="44"/>
  <c r="X159" i="44"/>
  <c r="U159" i="44"/>
  <c r="AE158" i="44"/>
  <c r="V158" i="44"/>
  <c r="Y158" i="44"/>
  <c r="U156" i="44"/>
  <c r="V156" i="44"/>
  <c r="V157" i="44"/>
  <c r="X157" i="44"/>
  <c r="Y157" i="44"/>
  <c r="X158" i="44"/>
  <c r="U158" i="44"/>
  <c r="U157" i="44"/>
  <c r="AE156" i="44"/>
  <c r="AF143" i="44"/>
  <c r="AE143" i="44"/>
  <c r="AF144" i="44"/>
  <c r="AE144" i="44"/>
  <c r="AE146" i="44"/>
  <c r="AE147" i="44"/>
  <c r="AE148" i="44"/>
  <c r="AE149" i="44"/>
  <c r="AE150" i="44"/>
  <c r="AE151" i="44"/>
  <c r="AE152" i="44"/>
  <c r="AE153" i="44"/>
  <c r="AE154" i="44"/>
  <c r="W155" i="44"/>
  <c r="AF154" i="44"/>
  <c r="Y154" i="44"/>
  <c r="X154" i="44"/>
  <c r="V154" i="44"/>
  <c r="U154" i="44"/>
  <c r="AF153" i="44"/>
  <c r="Y153" i="44"/>
  <c r="X153" i="44"/>
  <c r="V153" i="44"/>
  <c r="U153" i="44"/>
  <c r="AF152" i="44"/>
  <c r="Y152" i="44"/>
  <c r="X152" i="44"/>
  <c r="V152" i="44"/>
  <c r="U152" i="44"/>
  <c r="AF151" i="44"/>
  <c r="Y151" i="44"/>
  <c r="X151" i="44"/>
  <c r="V151" i="44"/>
  <c r="U151" i="44"/>
  <c r="AF150" i="44"/>
  <c r="Y150" i="44"/>
  <c r="X150" i="44"/>
  <c r="V150" i="44"/>
  <c r="U150" i="44"/>
  <c r="AF149" i="44"/>
  <c r="Y149" i="44"/>
  <c r="X149" i="44"/>
  <c r="V149" i="44"/>
  <c r="U149" i="44"/>
  <c r="AF148" i="44"/>
  <c r="Y148" i="44"/>
  <c r="X148" i="44"/>
  <c r="V148" i="44"/>
  <c r="U148" i="44"/>
  <c r="AF147" i="44"/>
  <c r="Y147" i="44"/>
  <c r="X147" i="44"/>
  <c r="V147" i="44"/>
  <c r="U147" i="44"/>
  <c r="AF146" i="44"/>
  <c r="Y146" i="44"/>
  <c r="X146" i="44"/>
  <c r="V146" i="44"/>
  <c r="U146" i="44"/>
  <c r="AF145" i="44"/>
  <c r="AE145" i="44"/>
  <c r="V143" i="44"/>
  <c r="X143" i="44"/>
  <c r="V144" i="44"/>
  <c r="X144" i="44"/>
  <c r="V145" i="44"/>
  <c r="U145" i="44"/>
  <c r="Y144" i="44"/>
  <c r="U144" i="44"/>
  <c r="Y143" i="44"/>
  <c r="U143" i="44"/>
  <c r="E142" i="44"/>
  <c r="Y129" i="44"/>
  <c r="Y130" i="44"/>
  <c r="Y131" i="44"/>
  <c r="Y132" i="44"/>
  <c r="Y133" i="44"/>
  <c r="Y134" i="44"/>
  <c r="Y135" i="44"/>
  <c r="Y136" i="44"/>
  <c r="Y137" i="44"/>
  <c r="Y138" i="44"/>
  <c r="Y139" i="44"/>
  <c r="Y140" i="44"/>
  <c r="Y141" i="44"/>
  <c r="W141" i="44"/>
  <c r="AF140" i="44"/>
  <c r="AE140" i="44"/>
  <c r="X140" i="44"/>
  <c r="V140" i="44"/>
  <c r="U140" i="44"/>
  <c r="AF139" i="44"/>
  <c r="AE139" i="44"/>
  <c r="X139" i="44"/>
  <c r="V139" i="44"/>
  <c r="U139" i="44"/>
  <c r="AF138" i="44"/>
  <c r="AE138" i="44"/>
  <c r="X138" i="44"/>
  <c r="V138" i="44"/>
  <c r="U138" i="44"/>
  <c r="AF137" i="44"/>
  <c r="AE137" i="44"/>
  <c r="X137" i="44"/>
  <c r="V137" i="44"/>
  <c r="U137" i="44"/>
  <c r="AF136" i="44"/>
  <c r="AE136" i="44"/>
  <c r="X136" i="44"/>
  <c r="V136" i="44"/>
  <c r="U136" i="44"/>
  <c r="AF135" i="44"/>
  <c r="AE135" i="44"/>
  <c r="X135" i="44"/>
  <c r="V135" i="44"/>
  <c r="U135" i="44"/>
  <c r="AF134" i="44"/>
  <c r="AE134" i="44"/>
  <c r="X134" i="44"/>
  <c r="V134" i="44"/>
  <c r="U134" i="44"/>
  <c r="AF133" i="44"/>
  <c r="AE133" i="44"/>
  <c r="X133" i="44"/>
  <c r="V133" i="44"/>
  <c r="U133" i="44"/>
  <c r="AF132" i="44"/>
  <c r="AE132" i="44"/>
  <c r="X132" i="44"/>
  <c r="V132" i="44"/>
  <c r="U132" i="44"/>
  <c r="AF131" i="44"/>
  <c r="AE131" i="44"/>
  <c r="AE141" i="44"/>
  <c r="N141" i="44"/>
  <c r="X131" i="44"/>
  <c r="V131" i="44"/>
  <c r="U131" i="44"/>
  <c r="AF130" i="44"/>
  <c r="AF141" i="44"/>
  <c r="AE130" i="44"/>
  <c r="X130" i="44"/>
  <c r="V130" i="44"/>
  <c r="U130" i="44"/>
  <c r="AF129" i="44"/>
  <c r="AE129" i="44"/>
  <c r="X129" i="44"/>
  <c r="X141" i="44"/>
  <c r="V129" i="44"/>
  <c r="V141" i="44"/>
  <c r="U129" i="44"/>
  <c r="X116" i="44"/>
  <c r="X128" i="44"/>
  <c r="X117" i="44"/>
  <c r="X118" i="44"/>
  <c r="X119" i="44"/>
  <c r="X120" i="44"/>
  <c r="X121" i="44"/>
  <c r="X122" i="44"/>
  <c r="X123" i="44"/>
  <c r="X124" i="44"/>
  <c r="X125" i="44"/>
  <c r="X126" i="44"/>
  <c r="X127" i="44"/>
  <c r="W128" i="44"/>
  <c r="AF127" i="44"/>
  <c r="AE127" i="44"/>
  <c r="Y127" i="44"/>
  <c r="V127" i="44"/>
  <c r="U127" i="44"/>
  <c r="AF126" i="44"/>
  <c r="AE126" i="44"/>
  <c r="Y126" i="44"/>
  <c r="V126" i="44"/>
  <c r="U126" i="44"/>
  <c r="AF125" i="44"/>
  <c r="AE125" i="44"/>
  <c r="Y125" i="44"/>
  <c r="V125" i="44"/>
  <c r="U125" i="44"/>
  <c r="AF124" i="44"/>
  <c r="AE124" i="44"/>
  <c r="Y124" i="44"/>
  <c r="V124" i="44"/>
  <c r="U124" i="44"/>
  <c r="AF123" i="44"/>
  <c r="AE123" i="44"/>
  <c r="Y123" i="44"/>
  <c r="V123" i="44"/>
  <c r="U123" i="44"/>
  <c r="AF122" i="44"/>
  <c r="AE122" i="44"/>
  <c r="Y122" i="44"/>
  <c r="V122" i="44"/>
  <c r="U122" i="44"/>
  <c r="AF121" i="44"/>
  <c r="AE121" i="44"/>
  <c r="Y121" i="44"/>
  <c r="V121" i="44"/>
  <c r="U121" i="44"/>
  <c r="AF120" i="44"/>
  <c r="AE120" i="44"/>
  <c r="Y120" i="44"/>
  <c r="V120" i="44"/>
  <c r="U120" i="44"/>
  <c r="AF119" i="44"/>
  <c r="AE119" i="44"/>
  <c r="Y119" i="44"/>
  <c r="V119" i="44"/>
  <c r="U119" i="44"/>
  <c r="AF118" i="44"/>
  <c r="AE118" i="44"/>
  <c r="Y118" i="44"/>
  <c r="V118" i="44"/>
  <c r="U118" i="44"/>
  <c r="AF117" i="44"/>
  <c r="AE117" i="44"/>
  <c r="Y117" i="44"/>
  <c r="V117" i="44"/>
  <c r="U117" i="44"/>
  <c r="AF116" i="44"/>
  <c r="AF128" i="44"/>
  <c r="AE116" i="44"/>
  <c r="AE128" i="44"/>
  <c r="N128" i="44"/>
  <c r="Y116" i="44"/>
  <c r="Y128" i="44"/>
  <c r="V116" i="44"/>
  <c r="V128" i="44"/>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AE115" i="44"/>
  <c r="N115" i="44"/>
  <c r="Y104" i="44"/>
  <c r="X104" i="44"/>
  <c r="V104" i="44"/>
  <c r="U104" i="44"/>
  <c r="AF103" i="44"/>
  <c r="AF115" i="44"/>
  <c r="AE103" i="44"/>
  <c r="Y103" i="44"/>
  <c r="Y115" i="44"/>
  <c r="X103" i="44"/>
  <c r="X115" i="44"/>
  <c r="V103" i="44"/>
  <c r="V115" i="44"/>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AE102" i="44"/>
  <c r="N102" i="44"/>
  <c r="Y94" i="44"/>
  <c r="X94" i="44"/>
  <c r="V94" i="44"/>
  <c r="U94" i="44"/>
  <c r="AF93" i="44"/>
  <c r="AE93" i="44"/>
  <c r="Y93" i="44"/>
  <c r="X93" i="44"/>
  <c r="V93" i="44"/>
  <c r="U93" i="44"/>
  <c r="AF92" i="44"/>
  <c r="AE92" i="44"/>
  <c r="Y92" i="44"/>
  <c r="X92" i="44"/>
  <c r="V92" i="44"/>
  <c r="U92" i="44"/>
  <c r="AF91" i="44"/>
  <c r="AE91" i="44"/>
  <c r="Y91" i="44"/>
  <c r="Y102" i="44"/>
  <c r="X91" i="44"/>
  <c r="V91" i="44"/>
  <c r="U91" i="44"/>
  <c r="AF90" i="44"/>
  <c r="AF102" i="44"/>
  <c r="AE90" i="44"/>
  <c r="Y90" i="44"/>
  <c r="X90" i="44"/>
  <c r="X102" i="44"/>
  <c r="V90" i="44"/>
  <c r="V102" i="44"/>
  <c r="U90" i="44"/>
  <c r="W89" i="44"/>
  <c r="W76" i="44"/>
  <c r="W63" i="44"/>
  <c r="W50" i="44"/>
  <c r="W37" i="44"/>
  <c r="W24"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AE89" i="44"/>
  <c r="N89" i="44"/>
  <c r="Y80" i="44"/>
  <c r="X80" i="44"/>
  <c r="V80" i="44"/>
  <c r="U80" i="44"/>
  <c r="AF79" i="44"/>
  <c r="AE79" i="44"/>
  <c r="Y79" i="44"/>
  <c r="X79" i="44"/>
  <c r="V79" i="44"/>
  <c r="U79" i="44"/>
  <c r="AF78" i="44"/>
  <c r="AE78" i="44"/>
  <c r="Y78" i="44"/>
  <c r="Y89" i="44"/>
  <c r="X78" i="44"/>
  <c r="V78" i="44"/>
  <c r="U78" i="44"/>
  <c r="AF77" i="44"/>
  <c r="AF89" i="44"/>
  <c r="AE77" i="44"/>
  <c r="Y77" i="44"/>
  <c r="X77" i="44"/>
  <c r="X89" i="44"/>
  <c r="V77" i="44"/>
  <c r="V89" i="44"/>
  <c r="U12" i="44"/>
  <c r="V12" i="44"/>
  <c r="U13" i="44"/>
  <c r="V13" i="44"/>
  <c r="U14" i="44"/>
  <c r="V14" i="44"/>
  <c r="V15" i="44"/>
  <c r="V16" i="44"/>
  <c r="V17" i="44"/>
  <c r="V18" i="44"/>
  <c r="V19" i="44"/>
  <c r="V20" i="44"/>
  <c r="V21" i="44"/>
  <c r="V22" i="44"/>
  <c r="V23" i="44"/>
  <c r="U25" i="44"/>
  <c r="V25" i="44"/>
  <c r="U26" i="44"/>
  <c r="V26" i="44"/>
  <c r="U27" i="44"/>
  <c r="V27" i="44"/>
  <c r="U28" i="44"/>
  <c r="V28" i="44"/>
  <c r="X28" i="44"/>
  <c r="U29" i="44"/>
  <c r="V29" i="44"/>
  <c r="X29" i="44"/>
  <c r="V30" i="44"/>
  <c r="V31" i="44"/>
  <c r="V32" i="44"/>
  <c r="V33" i="44"/>
  <c r="V34" i="44"/>
  <c r="V35" i="44"/>
  <c r="V36" i="44"/>
  <c r="U38" i="44"/>
  <c r="V38" i="44"/>
  <c r="X38" i="44"/>
  <c r="U39" i="44"/>
  <c r="V39" i="44"/>
  <c r="V41" i="44"/>
  <c r="V42" i="44"/>
  <c r="V43" i="44"/>
  <c r="V44" i="44"/>
  <c r="V45" i="44"/>
  <c r="V46" i="44"/>
  <c r="V47" i="44"/>
  <c r="V48" i="44"/>
  <c r="V49" i="44"/>
  <c r="V64" i="44"/>
  <c r="V65" i="44"/>
  <c r="V76" i="44"/>
  <c r="V66" i="44"/>
  <c r="V67" i="44"/>
  <c r="V68" i="44"/>
  <c r="V69" i="44"/>
  <c r="V70" i="44"/>
  <c r="V71" i="44"/>
  <c r="V72" i="44"/>
  <c r="V73" i="44"/>
  <c r="V74" i="44"/>
  <c r="V75" i="44"/>
  <c r="U51" i="44"/>
  <c r="V51" i="44"/>
  <c r="X51" i="44"/>
  <c r="V52" i="44"/>
  <c r="V53" i="44"/>
  <c r="V54" i="44"/>
  <c r="V55" i="44"/>
  <c r="V56" i="44"/>
  <c r="V57" i="44"/>
  <c r="V58" i="44"/>
  <c r="V59" i="44"/>
  <c r="V60" i="44"/>
  <c r="V61" i="44"/>
  <c r="V62" i="44"/>
  <c r="U77" i="44"/>
  <c r="AF75" i="44"/>
  <c r="AE75" i="44"/>
  <c r="Y75" i="44"/>
  <c r="X75" i="44"/>
  <c r="U75" i="44"/>
  <c r="AF74" i="44"/>
  <c r="AE74" i="44"/>
  <c r="Y74" i="44"/>
  <c r="X74" i="44"/>
  <c r="U74" i="44"/>
  <c r="AF73" i="44"/>
  <c r="AE73" i="44"/>
  <c r="Y73" i="44"/>
  <c r="X73" i="44"/>
  <c r="U73" i="44"/>
  <c r="AF72" i="44"/>
  <c r="AE72" i="44"/>
  <c r="Y72" i="44"/>
  <c r="X72" i="44"/>
  <c r="U72" i="44"/>
  <c r="AF71" i="44"/>
  <c r="AE71" i="44"/>
  <c r="Y71" i="44"/>
  <c r="X71" i="44"/>
  <c r="U71" i="44"/>
  <c r="AF70" i="44"/>
  <c r="AE70" i="44"/>
  <c r="Y70" i="44"/>
  <c r="Y76" i="44"/>
  <c r="X70" i="44"/>
  <c r="U70" i="44"/>
  <c r="AF69" i="44"/>
  <c r="AE69" i="44"/>
  <c r="Y69" i="44"/>
  <c r="X69" i="44"/>
  <c r="U69" i="44"/>
  <c r="AF68" i="44"/>
  <c r="AE68" i="44"/>
  <c r="Y68" i="44"/>
  <c r="X68" i="44"/>
  <c r="U68" i="44"/>
  <c r="AF67" i="44"/>
  <c r="AE67" i="44"/>
  <c r="Y67" i="44"/>
  <c r="X67" i="44"/>
  <c r="U67" i="44"/>
  <c r="AF66" i="44"/>
  <c r="AE66" i="44"/>
  <c r="Y66" i="44"/>
  <c r="X66" i="44"/>
  <c r="U66" i="44"/>
  <c r="AF65" i="44"/>
  <c r="AE65" i="44"/>
  <c r="AE76" i="44"/>
  <c r="N76" i="44"/>
  <c r="Y65" i="44"/>
  <c r="X65" i="44"/>
  <c r="X76" i="44"/>
  <c r="U65" i="44"/>
  <c r="AF64" i="44"/>
  <c r="AF76" i="44"/>
  <c r="AE64" i="44"/>
  <c r="Y64" i="44"/>
  <c r="X64" i="44"/>
  <c r="U64" i="44"/>
  <c r="AF51" i="44"/>
  <c r="AF52" i="44"/>
  <c r="AF53" i="44"/>
  <c r="AF54" i="44"/>
  <c r="AF55" i="44"/>
  <c r="AF56" i="44"/>
  <c r="AF57" i="44"/>
  <c r="AF58" i="44"/>
  <c r="AF59" i="44"/>
  <c r="AF60" i="44"/>
  <c r="AF61" i="44"/>
  <c r="AF62" i="44"/>
  <c r="AE62" i="44"/>
  <c r="Y62" i="44"/>
  <c r="X62" i="44"/>
  <c r="U62" i="44"/>
  <c r="AE61" i="44"/>
  <c r="Y61" i="44"/>
  <c r="X61" i="44"/>
  <c r="U61" i="44"/>
  <c r="AE60" i="44"/>
  <c r="Y60" i="44"/>
  <c r="X60" i="44"/>
  <c r="U60" i="44"/>
  <c r="AE59" i="44"/>
  <c r="Y59" i="44"/>
  <c r="X59" i="44"/>
  <c r="U59" i="44"/>
  <c r="AE58" i="44"/>
  <c r="Y58" i="44"/>
  <c r="X58" i="44"/>
  <c r="U58" i="44"/>
  <c r="AE57" i="44"/>
  <c r="Y57" i="44"/>
  <c r="X57" i="44"/>
  <c r="U57" i="44"/>
  <c r="AE56" i="44"/>
  <c r="Y56" i="44"/>
  <c r="X56" i="44"/>
  <c r="U56" i="44"/>
  <c r="AE55" i="44"/>
  <c r="Y55" i="44"/>
  <c r="X55" i="44"/>
  <c r="U55" i="44"/>
  <c r="AE54" i="44"/>
  <c r="Y54" i="44"/>
  <c r="X54" i="44"/>
  <c r="U54" i="44"/>
  <c r="AE53" i="44"/>
  <c r="Y53" i="44"/>
  <c r="X53" i="44"/>
  <c r="U53" i="44"/>
  <c r="AE52" i="44"/>
  <c r="Y52" i="44"/>
  <c r="X52" i="44"/>
  <c r="U52" i="44"/>
  <c r="AE51" i="44"/>
  <c r="AF38" i="44"/>
  <c r="AE38" i="44"/>
  <c r="AF39" i="44"/>
  <c r="AE39" i="44"/>
  <c r="AE40" i="44"/>
  <c r="AE41" i="44"/>
  <c r="AE42" i="44"/>
  <c r="AE43" i="44"/>
  <c r="AE44" i="44"/>
  <c r="AE45" i="44"/>
  <c r="AE46" i="44"/>
  <c r="AE47" i="44"/>
  <c r="AE48" i="44"/>
  <c r="AE49" i="44"/>
  <c r="AF49" i="44"/>
  <c r="Y49" i="44"/>
  <c r="X49" i="44"/>
  <c r="U49" i="44"/>
  <c r="AF48" i="44"/>
  <c r="Y48" i="44"/>
  <c r="X48" i="44"/>
  <c r="U48" i="44"/>
  <c r="AF47" i="44"/>
  <c r="Y47" i="44"/>
  <c r="X47" i="44"/>
  <c r="U47" i="44"/>
  <c r="AF46" i="44"/>
  <c r="Y46" i="44"/>
  <c r="X46" i="44"/>
  <c r="U46" i="44"/>
  <c r="AF45" i="44"/>
  <c r="Y45" i="44"/>
  <c r="X45" i="44"/>
  <c r="U45" i="44"/>
  <c r="AF44" i="44"/>
  <c r="Y44" i="44"/>
  <c r="X44" i="44"/>
  <c r="U44" i="44"/>
  <c r="AF43" i="44"/>
  <c r="Y43" i="44"/>
  <c r="X43" i="44"/>
  <c r="U43" i="44"/>
  <c r="AF42" i="44"/>
  <c r="Y42" i="44"/>
  <c r="X42" i="44"/>
  <c r="U42" i="44"/>
  <c r="AF41" i="44"/>
  <c r="AF50" i="44"/>
  <c r="Y41" i="44"/>
  <c r="X41" i="44"/>
  <c r="U41" i="44"/>
  <c r="AF40" i="44"/>
  <c r="U40" i="44"/>
  <c r="V40" i="44"/>
  <c r="X27" i="44"/>
  <c r="Y27" i="44"/>
  <c r="Y30" i="44"/>
  <c r="Y31" i="44"/>
  <c r="Y32" i="44"/>
  <c r="Y33" i="44"/>
  <c r="Y34" i="44"/>
  <c r="Y35" i="44"/>
  <c r="Y36" i="44"/>
  <c r="AF36" i="44"/>
  <c r="AE36" i="44"/>
  <c r="X36" i="44"/>
  <c r="U36" i="44"/>
  <c r="AF35" i="44"/>
  <c r="AE35" i="44"/>
  <c r="X35" i="44"/>
  <c r="U35" i="44"/>
  <c r="AF34" i="44"/>
  <c r="AE34" i="44"/>
  <c r="X34" i="44"/>
  <c r="U34" i="44"/>
  <c r="AF33" i="44"/>
  <c r="AE33" i="44"/>
  <c r="X33" i="44"/>
  <c r="U33" i="44"/>
  <c r="AF32" i="44"/>
  <c r="AE32" i="44"/>
  <c r="X32" i="44"/>
  <c r="U32" i="44"/>
  <c r="AF31" i="44"/>
  <c r="AE31" i="44"/>
  <c r="X31" i="44"/>
  <c r="U31" i="44"/>
  <c r="AF30" i="44"/>
  <c r="AE30" i="44"/>
  <c r="X30" i="44"/>
  <c r="U30" i="44"/>
  <c r="AF29" i="44"/>
  <c r="AE29" i="44"/>
  <c r="AF28" i="44"/>
  <c r="AE28" i="44"/>
  <c r="AF27" i="44"/>
  <c r="AE27" i="44"/>
  <c r="AF26" i="44"/>
  <c r="AE26" i="44"/>
  <c r="AF25" i="44"/>
  <c r="AE25" i="44"/>
  <c r="X13" i="44"/>
  <c r="X14" i="44"/>
  <c r="X15" i="44"/>
  <c r="X16" i="44"/>
  <c r="X17" i="44"/>
  <c r="X18" i="44"/>
  <c r="X19" i="44"/>
  <c r="X20" i="44"/>
  <c r="X21" i="44"/>
  <c r="X22" i="44"/>
  <c r="X23" i="44"/>
  <c r="AF23" i="44"/>
  <c r="AE23" i="44"/>
  <c r="Y23" i="44"/>
  <c r="U23" i="44"/>
  <c r="AF22" i="44"/>
  <c r="AE22" i="44"/>
  <c r="Y22" i="44"/>
  <c r="U22" i="44"/>
  <c r="AF21" i="44"/>
  <c r="AE21" i="44"/>
  <c r="Y21" i="44"/>
  <c r="U21" i="44"/>
  <c r="AF20" i="44"/>
  <c r="AE20" i="44"/>
  <c r="Y20" i="44"/>
  <c r="U20" i="44"/>
  <c r="AF19" i="44"/>
  <c r="AE19" i="44"/>
  <c r="Y19" i="44"/>
  <c r="U19" i="44"/>
  <c r="AF18" i="44"/>
  <c r="AE18" i="44"/>
  <c r="Y18" i="44"/>
  <c r="U18" i="44"/>
  <c r="AF17" i="44"/>
  <c r="AE17" i="44"/>
  <c r="Y17" i="44"/>
  <c r="U17" i="44"/>
  <c r="AF16" i="44"/>
  <c r="AE16" i="44"/>
  <c r="Y16" i="44"/>
  <c r="U16" i="44"/>
  <c r="AF15" i="44"/>
  <c r="AE15" i="44"/>
  <c r="Y15" i="44"/>
  <c r="U15" i="44"/>
  <c r="AF14" i="44"/>
  <c r="Y14" i="44"/>
  <c r="AF13" i="44"/>
  <c r="AE13" i="44"/>
  <c r="Y13" i="44"/>
  <c r="AF12" i="44"/>
  <c r="AE12" i="44"/>
  <c r="U7" i="44"/>
  <c r="W7" i="44"/>
  <c r="AG8" i="44"/>
  <c r="U6" i="44"/>
  <c r="W6" i="44"/>
  <c r="AG7" i="44"/>
  <c r="X7" i="44"/>
  <c r="AH8" i="44"/>
  <c r="AF8" i="44"/>
  <c r="AE8" i="44"/>
  <c r="U5" i="44"/>
  <c r="W5" i="44"/>
  <c r="AG6" i="44"/>
  <c r="X6" i="44"/>
  <c r="AH7" i="44"/>
  <c r="AF7" i="44"/>
  <c r="AE7" i="44"/>
  <c r="U4" i="44"/>
  <c r="W4" i="44"/>
  <c r="AG5" i="44"/>
  <c r="X5" i="44"/>
  <c r="AH6" i="44"/>
  <c r="AF6" i="44"/>
  <c r="U3" i="44"/>
  <c r="X4" i="44"/>
  <c r="AH5" i="44"/>
  <c r="AF5" i="44"/>
  <c r="AG3" i="44"/>
  <c r="AE3" i="44"/>
  <c r="AF4" i="44"/>
  <c r="AE4" i="44"/>
  <c r="E273" i="43"/>
  <c r="W272" i="43"/>
  <c r="AF271" i="43"/>
  <c r="AE271" i="43"/>
  <c r="Y271" i="43"/>
  <c r="X271" i="43"/>
  <c r="V271" i="43"/>
  <c r="U271" i="43"/>
  <c r="AF262" i="43"/>
  <c r="AE262" i="43"/>
  <c r="Y262" i="43"/>
  <c r="X262" i="43"/>
  <c r="V262" i="43"/>
  <c r="U262" i="43"/>
  <c r="AF261" i="43"/>
  <c r="AE261" i="43"/>
  <c r="Y261" i="43"/>
  <c r="X261" i="43"/>
  <c r="X272" i="43"/>
  <c r="V261" i="43"/>
  <c r="U261" i="43"/>
  <c r="AF260" i="43"/>
  <c r="AF272" i="43"/>
  <c r="AE260" i="43"/>
  <c r="AE272" i="43"/>
  <c r="N272" i="43"/>
  <c r="Y260" i="43"/>
  <c r="Y272" i="43"/>
  <c r="X260" i="43"/>
  <c r="V260" i="43"/>
  <c r="V272"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V259" i="43"/>
  <c r="U249" i="43"/>
  <c r="AF248" i="43"/>
  <c r="AE248" i="43"/>
  <c r="Y248" i="43"/>
  <c r="X248" i="43"/>
  <c r="V248" i="43"/>
  <c r="U248" i="43"/>
  <c r="AF247" i="43"/>
  <c r="AF259" i="43"/>
  <c r="AE247" i="43"/>
  <c r="AE259" i="43"/>
  <c r="N259" i="43"/>
  <c r="Y247" i="43"/>
  <c r="Y259" i="43"/>
  <c r="X247" i="43"/>
  <c r="X259"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Y246" i="43"/>
  <c r="X239" i="43"/>
  <c r="V239" i="43"/>
  <c r="U239" i="43"/>
  <c r="AF238" i="43"/>
  <c r="AE238" i="43"/>
  <c r="Y238" i="43"/>
  <c r="X238" i="43"/>
  <c r="X246" i="43"/>
  <c r="V238" i="43"/>
  <c r="U238" i="43"/>
  <c r="AF237" i="43"/>
  <c r="AE237" i="43"/>
  <c r="Y237" i="43"/>
  <c r="X237" i="43"/>
  <c r="V237" i="43"/>
  <c r="U237" i="43"/>
  <c r="AF236" i="43"/>
  <c r="AE236" i="43"/>
  <c r="Y236" i="43"/>
  <c r="X236" i="43"/>
  <c r="V236" i="43"/>
  <c r="U236" i="43"/>
  <c r="AF235" i="43"/>
  <c r="AE235" i="43"/>
  <c r="Y235" i="43"/>
  <c r="X235" i="43"/>
  <c r="V235" i="43"/>
  <c r="U235" i="43"/>
  <c r="AF234" i="43"/>
  <c r="AF246" i="43"/>
  <c r="AE234" i="43"/>
  <c r="AE246" i="43"/>
  <c r="N246" i="43"/>
  <c r="Y234" i="43"/>
  <c r="X234" i="43"/>
  <c r="V234" i="43"/>
  <c r="V246"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F233"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AE233" i="43"/>
  <c r="N233" i="43"/>
  <c r="Y221" i="43"/>
  <c r="Y233" i="43"/>
  <c r="X221" i="43"/>
  <c r="X233" i="43"/>
  <c r="V221" i="43"/>
  <c r="V233"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V220" i="43"/>
  <c r="U213" i="43"/>
  <c r="AF212" i="43"/>
  <c r="AE212" i="43"/>
  <c r="Y212" i="43"/>
  <c r="X212" i="43"/>
  <c r="V212" i="43"/>
  <c r="U212" i="43"/>
  <c r="AF211" i="43"/>
  <c r="AE211" i="43"/>
  <c r="Y211" i="43"/>
  <c r="X211" i="43"/>
  <c r="V211" i="43"/>
  <c r="U211" i="43"/>
  <c r="AF210" i="43"/>
  <c r="AE210" i="43"/>
  <c r="Y210" i="43"/>
  <c r="X210" i="43"/>
  <c r="V210" i="43"/>
  <c r="U210" i="43"/>
  <c r="AF209" i="43"/>
  <c r="AF220" i="43"/>
  <c r="AE209" i="43"/>
  <c r="Y209" i="43"/>
  <c r="X209" i="43"/>
  <c r="V209" i="43"/>
  <c r="U209" i="43"/>
  <c r="AF208" i="43"/>
  <c r="AE208" i="43"/>
  <c r="Y208" i="43"/>
  <c r="Y220" i="43"/>
  <c r="X208" i="43"/>
  <c r="X220" i="43"/>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F207" i="43"/>
  <c r="AE196" i="43"/>
  <c r="Y196" i="43"/>
  <c r="X196" i="43"/>
  <c r="V196" i="43"/>
  <c r="U196" i="43"/>
  <c r="AF195" i="43"/>
  <c r="U195" i="43"/>
  <c r="V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V184" i="43"/>
  <c r="Y184" i="43"/>
  <c r="U184" i="43"/>
  <c r="AF183" i="43"/>
  <c r="AE183" i="43"/>
  <c r="V183" i="43"/>
  <c r="Y183" i="43"/>
  <c r="X183" i="43"/>
  <c r="U183" i="43"/>
  <c r="AF182" i="43"/>
  <c r="AF194"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V171" i="43"/>
  <c r="U171" i="43"/>
  <c r="AF170" i="43"/>
  <c r="AF181" i="43"/>
  <c r="AE170" i="43"/>
  <c r="U170" i="43"/>
  <c r="V170" i="43"/>
  <c r="X170" i="43"/>
  <c r="AF169" i="43"/>
  <c r="AE169" i="43"/>
  <c r="U169" i="43"/>
  <c r="V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F168" i="43"/>
  <c r="AE162" i="43"/>
  <c r="Y162" i="43"/>
  <c r="X162" i="43"/>
  <c r="V162" i="43"/>
  <c r="U162" i="43"/>
  <c r="AF161" i="43"/>
  <c r="AE161" i="43"/>
  <c r="Y161" i="43"/>
  <c r="X161" i="43"/>
  <c r="V161" i="43"/>
  <c r="U161" i="43"/>
  <c r="AF160" i="43"/>
  <c r="AE160" i="43"/>
  <c r="Y160" i="43"/>
  <c r="X160" i="43"/>
  <c r="V160" i="43"/>
  <c r="V168" i="43"/>
  <c r="U160" i="43"/>
  <c r="AF159" i="43"/>
  <c r="AE159" i="43"/>
  <c r="Y159" i="43"/>
  <c r="X159" i="43"/>
  <c r="V159" i="43"/>
  <c r="U159" i="43"/>
  <c r="AF158" i="43"/>
  <c r="AE158" i="43"/>
  <c r="AE168" i="43"/>
  <c r="N168" i="43"/>
  <c r="V158" i="43"/>
  <c r="Y158" i="43"/>
  <c r="X158" i="43"/>
  <c r="U158" i="43"/>
  <c r="AF157" i="43"/>
  <c r="AE157" i="43"/>
  <c r="U157" i="43"/>
  <c r="V157" i="43"/>
  <c r="AF156" i="43"/>
  <c r="AE156" i="43"/>
  <c r="U156" i="43"/>
  <c r="V156" i="43"/>
  <c r="W155" i="43"/>
  <c r="AF154" i="43"/>
  <c r="AE154" i="43"/>
  <c r="Y154" i="43"/>
  <c r="X154" i="43"/>
  <c r="V154" i="43"/>
  <c r="U154" i="43"/>
  <c r="AF153" i="43"/>
  <c r="AE153" i="43"/>
  <c r="Y153" i="43"/>
  <c r="X153" i="43"/>
  <c r="V153" i="43"/>
  <c r="U153" i="43"/>
  <c r="AF152" i="43"/>
  <c r="AE152" i="43"/>
  <c r="Y152" i="43"/>
  <c r="X152" i="43"/>
  <c r="V152" i="43"/>
  <c r="U152" i="43"/>
  <c r="AF151" i="43"/>
  <c r="AF155" i="43"/>
  <c r="AE151" i="43"/>
  <c r="Y151" i="43"/>
  <c r="X151" i="43"/>
  <c r="V151" i="43"/>
  <c r="U151" i="43"/>
  <c r="AF150" i="43"/>
  <c r="AE150" i="43"/>
  <c r="Y150" i="43"/>
  <c r="X150" i="43"/>
  <c r="V150" i="43"/>
  <c r="U150" i="43"/>
  <c r="AF149" i="43"/>
  <c r="AE149" i="43"/>
  <c r="Y149" i="43"/>
  <c r="X149" i="43"/>
  <c r="V149" i="43"/>
  <c r="U149" i="43"/>
  <c r="AF148" i="43"/>
  <c r="AE148" i="43"/>
  <c r="U148" i="43"/>
  <c r="V148" i="43"/>
  <c r="AF147" i="43"/>
  <c r="AE147" i="43"/>
  <c r="AE155" i="43"/>
  <c r="N155" i="43"/>
  <c r="U147" i="43"/>
  <c r="V147" i="43"/>
  <c r="AF146" i="43"/>
  <c r="AE146" i="43"/>
  <c r="U146" i="43"/>
  <c r="V146" i="43"/>
  <c r="X146" i="43"/>
  <c r="AF145" i="43"/>
  <c r="AE145" i="43"/>
  <c r="U145" i="43"/>
  <c r="V145" i="43"/>
  <c r="X145" i="43"/>
  <c r="AF144" i="43"/>
  <c r="AE144" i="43"/>
  <c r="U144" i="43"/>
  <c r="V144" i="43"/>
  <c r="X144" i="43"/>
  <c r="AF143" i="43"/>
  <c r="AE143" i="43"/>
  <c r="U143" i="43"/>
  <c r="V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c r="AE129" i="43"/>
  <c r="AE141" i="43"/>
  <c r="N141" i="43"/>
  <c r="Y129" i="43"/>
  <c r="Y141" i="43"/>
  <c r="X129" i="43"/>
  <c r="X141" i="43"/>
  <c r="V129" i="43"/>
  <c r="V141"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F128" i="43"/>
  <c r="AE118" i="43"/>
  <c r="Y118" i="43"/>
  <c r="X118" i="43"/>
  <c r="X128" i="43"/>
  <c r="V118" i="43"/>
  <c r="V128" i="43"/>
  <c r="U118" i="43"/>
  <c r="AF117" i="43"/>
  <c r="AE117" i="43"/>
  <c r="Y117" i="43"/>
  <c r="X117" i="43"/>
  <c r="V117" i="43"/>
  <c r="U117" i="43"/>
  <c r="AF116" i="43"/>
  <c r="AE116" i="43"/>
  <c r="AE128" i="43"/>
  <c r="N128" i="43"/>
  <c r="Y116" i="43"/>
  <c r="Y128"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Y115" i="43"/>
  <c r="X104" i="43"/>
  <c r="V104" i="43"/>
  <c r="U104" i="43"/>
  <c r="AF103" i="43"/>
  <c r="AF115" i="43"/>
  <c r="AE103" i="43"/>
  <c r="AE115" i="43"/>
  <c r="N115" i="43"/>
  <c r="Y103" i="43"/>
  <c r="X103" i="43"/>
  <c r="X115" i="43"/>
  <c r="V103" i="43"/>
  <c r="V115" i="43"/>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Y102" i="43"/>
  <c r="X91" i="43"/>
  <c r="V91" i="43"/>
  <c r="U91" i="43"/>
  <c r="AF90" i="43"/>
  <c r="AF102" i="43"/>
  <c r="AE90" i="43"/>
  <c r="AE102" i="43"/>
  <c r="N102" i="43"/>
  <c r="Y90" i="43"/>
  <c r="X90" i="43"/>
  <c r="X102" i="43"/>
  <c r="V90" i="43"/>
  <c r="V102" i="43"/>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X89" i="43"/>
  <c r="V80" i="43"/>
  <c r="U80" i="43"/>
  <c r="AF79" i="43"/>
  <c r="AE79" i="43"/>
  <c r="Y79" i="43"/>
  <c r="X79" i="43"/>
  <c r="V79" i="43"/>
  <c r="U79" i="43"/>
  <c r="AF78" i="43"/>
  <c r="AE78" i="43"/>
  <c r="Y78" i="43"/>
  <c r="X78" i="43"/>
  <c r="V78" i="43"/>
  <c r="U78" i="43"/>
  <c r="AF77" i="43"/>
  <c r="AF89" i="43"/>
  <c r="AE77" i="43"/>
  <c r="AE89" i="43"/>
  <c r="N89" i="43"/>
  <c r="Y77" i="43"/>
  <c r="Y89" i="43"/>
  <c r="X77" i="43"/>
  <c r="V77" i="43"/>
  <c r="V89"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AF76" i="43"/>
  <c r="AE64" i="43"/>
  <c r="AE76" i="43"/>
  <c r="N76" i="43"/>
  <c r="Y64" i="43"/>
  <c r="Y76" i="43"/>
  <c r="X64" i="43"/>
  <c r="X76" i="43"/>
  <c r="V64" i="43"/>
  <c r="V76" i="43"/>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X63"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c r="Y52" i="43"/>
  <c r="X52" i="43"/>
  <c r="V52" i="43"/>
  <c r="V63" i="43"/>
  <c r="U52" i="43"/>
  <c r="AF51" i="43"/>
  <c r="AF63" i="43"/>
  <c r="AE51" i="43"/>
  <c r="Y51" i="43"/>
  <c r="Y63" i="43"/>
  <c r="X51" i="43"/>
  <c r="V51" i="43"/>
  <c r="U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V42" i="43"/>
  <c r="X42" i="43"/>
  <c r="U42" i="43"/>
  <c r="AF41" i="43"/>
  <c r="AE41" i="43"/>
  <c r="V41" i="43"/>
  <c r="Y41" i="43"/>
  <c r="U41" i="43"/>
  <c r="AF40" i="43"/>
  <c r="AE40" i="43"/>
  <c r="U40" i="43"/>
  <c r="V40" i="43"/>
  <c r="AF39" i="43"/>
  <c r="AE39" i="43"/>
  <c r="U39" i="43"/>
  <c r="V39" i="43"/>
  <c r="X39" i="43"/>
  <c r="Y39" i="43"/>
  <c r="AF38" i="43"/>
  <c r="U38" i="43"/>
  <c r="V38" i="43"/>
  <c r="X38" i="43"/>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F37" i="43"/>
  <c r="AE29" i="43"/>
  <c r="Y29" i="43"/>
  <c r="X29" i="43"/>
  <c r="V29" i="43"/>
  <c r="U29" i="43"/>
  <c r="AF28" i="43"/>
  <c r="AE28" i="43"/>
  <c r="Y28" i="43"/>
  <c r="X28" i="43"/>
  <c r="V28" i="43"/>
  <c r="U28" i="43"/>
  <c r="AF27" i="43"/>
  <c r="AE27" i="43"/>
  <c r="Y27" i="43"/>
  <c r="X27" i="43"/>
  <c r="V27" i="43"/>
  <c r="U27" i="43"/>
  <c r="AF26" i="43"/>
  <c r="AE26" i="43"/>
  <c r="U26" i="43"/>
  <c r="V26" i="43"/>
  <c r="X26" i="43"/>
  <c r="AF25" i="43"/>
  <c r="AE25" i="43"/>
  <c r="U25" i="43"/>
  <c r="V25" i="43"/>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U17" i="43"/>
  <c r="V17" i="43"/>
  <c r="X17" i="43"/>
  <c r="AF16" i="43"/>
  <c r="AE16" i="43"/>
  <c r="U16" i="43"/>
  <c r="V16" i="43"/>
  <c r="Y16" i="43"/>
  <c r="AF15" i="43"/>
  <c r="AE15" i="43"/>
  <c r="U15" i="43"/>
  <c r="V15" i="43"/>
  <c r="Y15" i="43"/>
  <c r="AF14" i="43"/>
  <c r="AE14" i="43"/>
  <c r="V14" i="43"/>
  <c r="X14" i="43"/>
  <c r="Y14" i="43"/>
  <c r="U14" i="43"/>
  <c r="AF13" i="43"/>
  <c r="AE13" i="43"/>
  <c r="V13" i="43"/>
  <c r="X13" i="43"/>
  <c r="Y13" i="43"/>
  <c r="U13" i="43"/>
  <c r="AF12" i="43"/>
  <c r="AE12" i="43"/>
  <c r="U12" i="43"/>
  <c r="V12" i="43"/>
  <c r="AH8" i="43"/>
  <c r="AG8" i="43"/>
  <c r="AH7" i="43"/>
  <c r="AG7" i="43"/>
  <c r="U7" i="43"/>
  <c r="W7" i="43"/>
  <c r="AE8" i="43"/>
  <c r="AH6" i="43"/>
  <c r="AG6" i="43"/>
  <c r="X6" i="43"/>
  <c r="AF7" i="43"/>
  <c r="W6" i="43"/>
  <c r="AE7" i="43"/>
  <c r="U6" i="43"/>
  <c r="AH5" i="43"/>
  <c r="AG5" i="43"/>
  <c r="U5" i="43"/>
  <c r="X5" i="43"/>
  <c r="AF6" i="43"/>
  <c r="AH4" i="43"/>
  <c r="AG4" i="43"/>
  <c r="U4" i="43"/>
  <c r="X4" i="43"/>
  <c r="AF5" i="43"/>
  <c r="D18" i="37"/>
  <c r="AG3" i="43"/>
  <c r="AE3" i="43"/>
  <c r="U3" i="43"/>
  <c r="AF254" i="40"/>
  <c r="AE254" i="40"/>
  <c r="Y254" i="40"/>
  <c r="X254" i="40"/>
  <c r="V254" i="40"/>
  <c r="U254" i="40"/>
  <c r="AF253" i="40"/>
  <c r="AE253" i="40"/>
  <c r="Y253" i="40"/>
  <c r="X253" i="40"/>
  <c r="X259"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AE233" i="40"/>
  <c r="N233"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AE207" i="40"/>
  <c r="N207" i="40"/>
  <c r="Y202" i="40"/>
  <c r="X202" i="40"/>
  <c r="V202" i="40"/>
  <c r="U202" i="40"/>
  <c r="AF201" i="40"/>
  <c r="AE201" i="40"/>
  <c r="Y201" i="40"/>
  <c r="X201" i="40"/>
  <c r="X207"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AE181" i="40"/>
  <c r="N181" i="40"/>
  <c r="Y176" i="40"/>
  <c r="X176" i="40"/>
  <c r="V176" i="40"/>
  <c r="U176" i="40"/>
  <c r="AF175" i="40"/>
  <c r="AE175" i="40"/>
  <c r="Y175" i="40"/>
  <c r="X175" i="40"/>
  <c r="X181" i="40"/>
  <c r="V175" i="40"/>
  <c r="U175" i="40"/>
  <c r="AF174" i="40"/>
  <c r="AE174" i="40"/>
  <c r="Y174" i="40"/>
  <c r="X174" i="40"/>
  <c r="V174" i="40"/>
  <c r="U174" i="40"/>
  <c r="AF173" i="40"/>
  <c r="AE173" i="40"/>
  <c r="Y173" i="40"/>
  <c r="X173" i="40"/>
  <c r="V173" i="40"/>
  <c r="U173" i="40"/>
  <c r="U143" i="40"/>
  <c r="V143" i="40"/>
  <c r="X143" i="40"/>
  <c r="AE143" i="40"/>
  <c r="AF143" i="40"/>
  <c r="U144" i="40"/>
  <c r="V144" i="40"/>
  <c r="AE144" i="40"/>
  <c r="AF144" i="40"/>
  <c r="U145" i="40"/>
  <c r="V145" i="40"/>
  <c r="X145" i="40"/>
  <c r="Y145" i="40"/>
  <c r="AE145" i="40"/>
  <c r="AF145" i="40"/>
  <c r="U146" i="40"/>
  <c r="V146" i="40"/>
  <c r="X146" i="40"/>
  <c r="Y146" i="40"/>
  <c r="AE146" i="40"/>
  <c r="AE155" i="40"/>
  <c r="N155"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Y156" i="40"/>
  <c r="AF156" i="40"/>
  <c r="AE156" i="40"/>
  <c r="U157" i="40"/>
  <c r="V157" i="40"/>
  <c r="X157" i="40"/>
  <c r="Y157" i="40"/>
  <c r="AE157" i="40"/>
  <c r="AF157" i="40"/>
  <c r="U158" i="40"/>
  <c r="V158" i="40"/>
  <c r="X158" i="40"/>
  <c r="AF158" i="40"/>
  <c r="AE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V181" i="40"/>
  <c r="X170" i="40"/>
  <c r="Y170" i="40"/>
  <c r="AE170" i="40"/>
  <c r="AF170" i="40"/>
  <c r="U171" i="40"/>
  <c r="V171" i="40"/>
  <c r="X171" i="40"/>
  <c r="Y171" i="40"/>
  <c r="Y181" i="40"/>
  <c r="AE171" i="40"/>
  <c r="AF171" i="40"/>
  <c r="U172" i="40"/>
  <c r="V172" i="40"/>
  <c r="X172" i="40"/>
  <c r="Y172" i="40"/>
  <c r="AE172" i="40"/>
  <c r="AF172" i="40"/>
  <c r="AF181" i="40"/>
  <c r="W181" i="40"/>
  <c r="U182" i="40"/>
  <c r="V182" i="40"/>
  <c r="X182" i="40"/>
  <c r="Y182" i="40"/>
  <c r="AE182" i="40"/>
  <c r="AF182" i="40"/>
  <c r="U183" i="40"/>
  <c r="V183" i="40"/>
  <c r="X183" i="40"/>
  <c r="Y183" i="40"/>
  <c r="AE183" i="40"/>
  <c r="AF183" i="40"/>
  <c r="U184" i="40"/>
  <c r="V184" i="40"/>
  <c r="V194" i="40"/>
  <c r="X184" i="40"/>
  <c r="Y184" i="40"/>
  <c r="AE184" i="40"/>
  <c r="AF184" i="40"/>
  <c r="U185" i="40"/>
  <c r="V185" i="40"/>
  <c r="X185" i="40"/>
  <c r="Y185" i="40"/>
  <c r="Y194" i="40"/>
  <c r="AE185" i="40"/>
  <c r="AE194" i="40"/>
  <c r="N194" i="40"/>
  <c r="AF185" i="40"/>
  <c r="U190" i="40"/>
  <c r="V190" i="40"/>
  <c r="X190" i="40"/>
  <c r="Y190" i="40"/>
  <c r="AE190" i="40"/>
  <c r="AF190" i="40"/>
  <c r="AF194"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AF207" i="40"/>
  <c r="U196" i="40"/>
  <c r="V196" i="40"/>
  <c r="X196" i="40"/>
  <c r="Y196" i="40"/>
  <c r="AE196" i="40"/>
  <c r="AF196" i="40"/>
  <c r="U197" i="40"/>
  <c r="V197" i="40"/>
  <c r="V207" i="40"/>
  <c r="X197" i="40"/>
  <c r="Y197" i="40"/>
  <c r="AE197" i="40"/>
  <c r="AF197" i="40"/>
  <c r="U198" i="40"/>
  <c r="V198" i="40"/>
  <c r="X198" i="40"/>
  <c r="Y198" i="40"/>
  <c r="Y207"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E220" i="40"/>
  <c r="N220" i="40"/>
  <c r="AF208" i="40"/>
  <c r="U209" i="40"/>
  <c r="V209" i="40"/>
  <c r="X209" i="40"/>
  <c r="Y209" i="40"/>
  <c r="AE209" i="40"/>
  <c r="AF209" i="40"/>
  <c r="AF220" i="40"/>
  <c r="U210" i="40"/>
  <c r="V210" i="40"/>
  <c r="X210" i="40"/>
  <c r="Y210" i="40"/>
  <c r="AE210" i="40"/>
  <c r="AF210" i="40"/>
  <c r="U211" i="40"/>
  <c r="V211" i="40"/>
  <c r="V220" i="40"/>
  <c r="X211" i="40"/>
  <c r="X220"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Y233" i="40"/>
  <c r="AE221" i="40"/>
  <c r="AF221" i="40"/>
  <c r="U222" i="40"/>
  <c r="V222" i="40"/>
  <c r="V233" i="40"/>
  <c r="X222" i="40"/>
  <c r="Y222" i="40"/>
  <c r="AE222" i="40"/>
  <c r="AF222" i="40"/>
  <c r="AF233"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V246" i="40"/>
  <c r="X234" i="40"/>
  <c r="X246" i="40"/>
  <c r="Y234" i="40"/>
  <c r="AE234" i="40"/>
  <c r="AF234" i="40"/>
  <c r="AF246" i="40"/>
  <c r="U235" i="40"/>
  <c r="V235" i="40"/>
  <c r="X235" i="40"/>
  <c r="Y235" i="40"/>
  <c r="AE235" i="40"/>
  <c r="AE246" i="40"/>
  <c r="N246"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V259" i="40"/>
  <c r="X247" i="40"/>
  <c r="Y247" i="40"/>
  <c r="AE247" i="40"/>
  <c r="AF247" i="40"/>
  <c r="AF259" i="40"/>
  <c r="U248" i="40"/>
  <c r="V248" i="40"/>
  <c r="X248" i="40"/>
  <c r="Y248" i="40"/>
  <c r="Y259"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W273" i="40"/>
  <c r="U260" i="40"/>
  <c r="V260" i="40"/>
  <c r="V272" i="40"/>
  <c r="X260" i="40"/>
  <c r="Y260" i="40"/>
  <c r="Y272" i="40"/>
  <c r="AE260" i="40"/>
  <c r="AE272" i="40"/>
  <c r="N272" i="40"/>
  <c r="AF260" i="40"/>
  <c r="U261" i="40"/>
  <c r="V261" i="40"/>
  <c r="X261" i="40"/>
  <c r="X272" i="40"/>
  <c r="Y261" i="40"/>
  <c r="AE261" i="40"/>
  <c r="AF261" i="40"/>
  <c r="AF272"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V141" i="40"/>
  <c r="U131" i="40"/>
  <c r="U135" i="40"/>
  <c r="V135" i="40"/>
  <c r="X135" i="40"/>
  <c r="Y135" i="40"/>
  <c r="AE135" i="40"/>
  <c r="AF135" i="40"/>
  <c r="U136" i="40"/>
  <c r="V136" i="40"/>
  <c r="X136" i="40"/>
  <c r="Y136" i="40"/>
  <c r="AE136" i="40"/>
  <c r="AF136" i="40"/>
  <c r="U137" i="40"/>
  <c r="V137" i="40"/>
  <c r="X137" i="40"/>
  <c r="X141"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V11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V89"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V76"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Y143" i="40"/>
  <c r="AE195" i="43"/>
  <c r="AE207" i="43"/>
  <c r="N207" i="43"/>
  <c r="Y42" i="43"/>
  <c r="X184" i="43"/>
  <c r="X41" i="43"/>
  <c r="Y171" i="43"/>
  <c r="X171" i="43"/>
  <c r="Y170" i="43"/>
  <c r="V181" i="43"/>
  <c r="X169" i="43"/>
  <c r="Y157" i="43"/>
  <c r="X157" i="43"/>
  <c r="X156" i="43"/>
  <c r="Y146" i="43"/>
  <c r="X148" i="43"/>
  <c r="Y148" i="43"/>
  <c r="X143" i="43"/>
  <c r="Y143" i="43"/>
  <c r="AF50" i="43"/>
  <c r="AE38" i="43"/>
  <c r="Y40" i="43"/>
  <c r="X40" i="43"/>
  <c r="Y38" i="43"/>
  <c r="AE37" i="43"/>
  <c r="N37" i="43"/>
  <c r="Y17" i="43"/>
  <c r="AE6" i="45"/>
  <c r="AE5" i="45"/>
  <c r="AE6" i="44"/>
  <c r="AE5" i="44"/>
  <c r="X7" i="43"/>
  <c r="AF8" i="43"/>
  <c r="D17" i="37"/>
  <c r="W5" i="43"/>
  <c r="AE6" i="43"/>
  <c r="W4" i="43"/>
  <c r="AE5" i="43"/>
  <c r="AE259" i="40"/>
  <c r="N259" i="40"/>
  <c r="AF155" i="40"/>
  <c r="X194" i="40"/>
  <c r="Y246" i="40"/>
  <c r="Y220" i="40"/>
  <c r="X233" i="40"/>
  <c r="W141" i="40"/>
  <c r="W128" i="40"/>
  <c r="W115" i="40"/>
  <c r="W102" i="40"/>
  <c r="W89" i="40"/>
  <c r="W76" i="40"/>
  <c r="W63" i="40"/>
  <c r="W50" i="40"/>
  <c r="W37" i="40"/>
  <c r="X181" i="43"/>
  <c r="Y169" i="43"/>
  <c r="Y181" i="43"/>
  <c r="X168" i="43"/>
  <c r="Y156" i="43"/>
  <c r="Y168" i="43"/>
  <c r="AE3" i="40"/>
  <c r="D12" i="37"/>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Y141"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Y128"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Y115"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Y102"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Y89" i="40"/>
  <c r="X78" i="40"/>
  <c r="X89"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c r="V58" i="40"/>
  <c r="Y58" i="40"/>
  <c r="U58" i="40"/>
  <c r="V53" i="40"/>
  <c r="V63" i="40"/>
  <c r="Y53" i="40"/>
  <c r="U53" i="40"/>
  <c r="U52" i="40"/>
  <c r="V52" i="40"/>
  <c r="U51" i="40"/>
  <c r="V51" i="40"/>
  <c r="V41" i="40"/>
  <c r="Y41" i="40"/>
  <c r="U41" i="40"/>
  <c r="X40" i="40"/>
  <c r="V40" i="40"/>
  <c r="Y40" i="40"/>
  <c r="U40" i="40"/>
  <c r="U39" i="40"/>
  <c r="V39" i="40"/>
  <c r="U38" i="40"/>
  <c r="V38" i="40"/>
  <c r="Y36" i="40"/>
  <c r="X36" i="40"/>
  <c r="V36" i="40"/>
  <c r="U36" i="40"/>
  <c r="Y35" i="40"/>
  <c r="X35" i="40"/>
  <c r="V35" i="40"/>
  <c r="U35" i="40"/>
  <c r="Y34" i="40"/>
  <c r="X34" i="40"/>
  <c r="V34" i="40"/>
  <c r="U34" i="40"/>
  <c r="Y33" i="40"/>
  <c r="X33" i="40"/>
  <c r="V33" i="40"/>
  <c r="U33" i="40"/>
  <c r="V32" i="40"/>
  <c r="Y32" i="40"/>
  <c r="U32" i="40"/>
  <c r="U27" i="40"/>
  <c r="V27" i="40"/>
  <c r="U26" i="40"/>
  <c r="V26" i="40"/>
  <c r="U25" i="40"/>
  <c r="W3" i="40"/>
  <c r="AG4" i="40"/>
  <c r="V25" i="40"/>
  <c r="X25" i="40"/>
  <c r="U12" i="40"/>
  <c r="V12" i="40"/>
  <c r="U13" i="40"/>
  <c r="V13" i="40"/>
  <c r="U14" i="40"/>
  <c r="V14" i="40"/>
  <c r="X14" i="40"/>
  <c r="U19" i="40"/>
  <c r="V19" i="40"/>
  <c r="X19" i="40"/>
  <c r="U20" i="40"/>
  <c r="V20" i="40"/>
  <c r="U21" i="40"/>
  <c r="V21" i="40"/>
  <c r="X21" i="40"/>
  <c r="Y21" i="40"/>
  <c r="U22" i="40"/>
  <c r="V22" i="40"/>
  <c r="X22" i="40"/>
  <c r="Y22" i="40"/>
  <c r="U23" i="40"/>
  <c r="V23" i="40"/>
  <c r="X23" i="40"/>
  <c r="Y23" i="40"/>
  <c r="W24" i="40"/>
  <c r="Y27" i="40"/>
  <c r="X27" i="40"/>
  <c r="V128" i="40"/>
  <c r="X102" i="40"/>
  <c r="X115" i="40"/>
  <c r="X128" i="40"/>
  <c r="X76" i="40"/>
  <c r="Y76" i="40"/>
  <c r="V102" i="40"/>
  <c r="Y59" i="40"/>
  <c r="X59" i="40"/>
  <c r="X51" i="40"/>
  <c r="Y51" i="40"/>
  <c r="Y63" i="40"/>
  <c r="Y52" i="40"/>
  <c r="X52" i="40"/>
  <c r="X53" i="40"/>
  <c r="X63" i="40"/>
  <c r="X58" i="40"/>
  <c r="X38" i="40"/>
  <c r="Y38" i="40"/>
  <c r="X41" i="40"/>
  <c r="X26" i="40"/>
  <c r="Y26" i="40"/>
  <c r="X32" i="40"/>
  <c r="X20" i="40"/>
  <c r="Y20" i="40"/>
  <c r="X13" i="40"/>
  <c r="Y13" i="40"/>
  <c r="Y14" i="40"/>
  <c r="Y19" i="40"/>
  <c r="AE19" i="40"/>
  <c r="AE20" i="40"/>
  <c r="AE21" i="40"/>
  <c r="AE22" i="40"/>
  <c r="AE23" i="40"/>
  <c r="U7" i="40"/>
  <c r="X7" i="40"/>
  <c r="AH8" i="40"/>
  <c r="U6" i="40"/>
  <c r="W6" i="40"/>
  <c r="AG7" i="40"/>
  <c r="U5" i="40"/>
  <c r="X5" i="40"/>
  <c r="AH6" i="40"/>
  <c r="X6" i="40"/>
  <c r="AH7" i="40"/>
  <c r="AE7" i="40"/>
  <c r="AF6" i="40"/>
  <c r="W5" i="40"/>
  <c r="AG6" i="40"/>
  <c r="W7" i="40"/>
  <c r="AG8" i="40"/>
  <c r="AF8" i="40"/>
  <c r="AF7" i="40"/>
  <c r="AE8" i="40"/>
  <c r="AE6" i="40"/>
  <c r="AE180" i="40"/>
  <c r="AE179" i="40"/>
  <c r="AE178" i="40"/>
  <c r="AE177" i="40"/>
  <c r="AE140" i="40"/>
  <c r="AE139" i="40"/>
  <c r="AE130" i="40"/>
  <c r="AE141" i="40"/>
  <c r="N141" i="40"/>
  <c r="AE129" i="40"/>
  <c r="AE127" i="40"/>
  <c r="AE126" i="40"/>
  <c r="AE125" i="40"/>
  <c r="AE124" i="40"/>
  <c r="AE123" i="40"/>
  <c r="AE122" i="40"/>
  <c r="AE117" i="40"/>
  <c r="AE116" i="40"/>
  <c r="AE114" i="40"/>
  <c r="AE113" i="40"/>
  <c r="AE112" i="40"/>
  <c r="AE111" i="40"/>
  <c r="AE110" i="40"/>
  <c r="AE109" i="40"/>
  <c r="AE104" i="40"/>
  <c r="AE115" i="40"/>
  <c r="N115" i="40"/>
  <c r="AE103" i="40"/>
  <c r="AE101" i="40"/>
  <c r="AE100" i="40"/>
  <c r="AE99" i="40"/>
  <c r="AE98" i="40"/>
  <c r="AE93" i="40"/>
  <c r="AE92" i="40"/>
  <c r="AE91" i="40"/>
  <c r="AE90" i="40"/>
  <c r="AE88" i="40"/>
  <c r="AE87" i="40"/>
  <c r="AE86" i="40"/>
  <c r="AE85" i="40"/>
  <c r="AE84" i="40"/>
  <c r="AE79" i="40"/>
  <c r="AE78" i="40"/>
  <c r="AE89" i="40"/>
  <c r="N89" i="40"/>
  <c r="AE77" i="40"/>
  <c r="AE75" i="40"/>
  <c r="AE74" i="40"/>
  <c r="AE73" i="40"/>
  <c r="AE72" i="40"/>
  <c r="AE71" i="40"/>
  <c r="AE66" i="40"/>
  <c r="AE65" i="40"/>
  <c r="AE64" i="40"/>
  <c r="AE62" i="40"/>
  <c r="AE61" i="40"/>
  <c r="AE60" i="40"/>
  <c r="AE59" i="40"/>
  <c r="AE58" i="40"/>
  <c r="AE32" i="40"/>
  <c r="AE33" i="40"/>
  <c r="AE34" i="40"/>
  <c r="AE35" i="40"/>
  <c r="AE36" i="40"/>
  <c r="D8" i="37"/>
  <c r="E12" i="37"/>
  <c r="AG3" i="40"/>
  <c r="AF180" i="40"/>
  <c r="AF179" i="40"/>
  <c r="AF178" i="40"/>
  <c r="AF177" i="40"/>
  <c r="E142" i="40"/>
  <c r="AF140" i="40"/>
  <c r="AF139" i="40"/>
  <c r="AF130" i="40"/>
  <c r="AF141" i="40"/>
  <c r="AF129" i="40"/>
  <c r="AF127" i="40"/>
  <c r="AF126" i="40"/>
  <c r="AF125" i="40"/>
  <c r="AF124" i="40"/>
  <c r="AF123" i="40"/>
  <c r="AF122" i="40"/>
  <c r="AF117" i="40"/>
  <c r="AF128" i="40"/>
  <c r="AF116" i="40"/>
  <c r="AF114" i="40"/>
  <c r="AF113" i="40"/>
  <c r="AF112" i="40"/>
  <c r="AF111" i="40"/>
  <c r="AF110" i="40"/>
  <c r="AF109" i="40"/>
  <c r="AF104" i="40"/>
  <c r="AF115" i="40"/>
  <c r="AF103" i="40"/>
  <c r="AF101" i="40"/>
  <c r="AF100" i="40"/>
  <c r="AF99" i="40"/>
  <c r="AF98" i="40"/>
  <c r="AF93" i="40"/>
  <c r="AF92" i="40"/>
  <c r="AF91" i="40"/>
  <c r="AF102" i="40"/>
  <c r="AF90" i="40"/>
  <c r="AF88" i="40"/>
  <c r="AF87" i="40"/>
  <c r="AF86" i="40"/>
  <c r="AF85" i="40"/>
  <c r="AF84" i="40"/>
  <c r="AF79" i="40"/>
  <c r="AF78" i="40"/>
  <c r="AF89" i="40"/>
  <c r="AF77" i="40"/>
  <c r="AF75" i="40"/>
  <c r="AF74" i="40"/>
  <c r="AF73" i="40"/>
  <c r="AF72" i="40"/>
  <c r="AF71" i="40"/>
  <c r="AF66" i="40"/>
  <c r="AF65" i="40"/>
  <c r="AF76" i="40"/>
  <c r="AF64" i="40"/>
  <c r="AF62" i="40"/>
  <c r="AF61" i="40"/>
  <c r="AF60" i="40"/>
  <c r="AF59" i="40"/>
  <c r="AF58" i="40"/>
  <c r="AF53" i="40"/>
  <c r="AF63" i="40"/>
  <c r="AE53" i="40"/>
  <c r="AF52" i="40"/>
  <c r="AE52" i="40"/>
  <c r="AF51" i="40"/>
  <c r="AE51" i="40"/>
  <c r="AF41" i="40"/>
  <c r="AE41" i="40"/>
  <c r="AF40" i="40"/>
  <c r="AE40" i="40"/>
  <c r="AF39" i="40"/>
  <c r="AF50" i="40"/>
  <c r="AE39" i="40"/>
  <c r="AF38" i="40"/>
  <c r="AE38" i="40"/>
  <c r="AF36" i="40"/>
  <c r="AF35" i="40"/>
  <c r="AF34" i="40"/>
  <c r="AF33" i="40"/>
  <c r="AF32" i="40"/>
  <c r="AF27" i="40"/>
  <c r="AE27" i="40"/>
  <c r="AF26" i="40"/>
  <c r="AE26" i="40"/>
  <c r="AF25" i="40"/>
  <c r="AF37" i="40"/>
  <c r="AE25" i="40"/>
  <c r="AF23" i="40"/>
  <c r="AF22" i="40"/>
  <c r="AF21" i="40"/>
  <c r="AF20" i="40"/>
  <c r="AF19" i="40"/>
  <c r="AF14" i="40"/>
  <c r="AE14" i="40"/>
  <c r="AF13" i="40"/>
  <c r="AE13" i="40"/>
  <c r="AF12" i="40"/>
  <c r="AE12" i="40"/>
  <c r="U4" i="40"/>
  <c r="X4" i="40"/>
  <c r="AH5" i="40"/>
  <c r="U3" i="40"/>
  <c r="W4" i="40"/>
  <c r="AG5" i="40"/>
  <c r="AF5" i="40"/>
  <c r="AE102" i="40"/>
  <c r="N102" i="40"/>
  <c r="AE128" i="40"/>
  <c r="N128" i="40"/>
  <c r="AE5" i="40"/>
  <c r="AE4" i="40"/>
  <c r="AF4" i="40"/>
  <c r="AE24" i="43"/>
  <c r="N24" i="43"/>
  <c r="AF24" i="43"/>
  <c r="AF142" i="43"/>
  <c r="AE50" i="45"/>
  <c r="N50" i="45"/>
  <c r="W142" i="45"/>
  <c r="W273" i="45"/>
  <c r="AF273" i="45"/>
  <c r="AF274" i="45"/>
  <c r="AE181" i="45"/>
  <c r="N181" i="45"/>
  <c r="Y181" i="45"/>
  <c r="X181" i="45"/>
  <c r="V181" i="45"/>
  <c r="W142" i="44"/>
  <c r="W274" i="44"/>
  <c r="X63" i="44"/>
  <c r="AE63" i="44"/>
  <c r="N63" i="44"/>
  <c r="AF63" i="44"/>
  <c r="W273" i="44"/>
  <c r="AE181" i="44"/>
  <c r="N181" i="44"/>
  <c r="V168" i="44"/>
  <c r="X156" i="40"/>
  <c r="X168" i="40"/>
  <c r="AE76" i="40"/>
  <c r="N76" i="40"/>
  <c r="V50" i="40"/>
  <c r="AE63" i="40"/>
  <c r="N63" i="40"/>
  <c r="W142" i="40"/>
  <c r="W11" i="40"/>
  <c r="W142" i="43"/>
  <c r="W274" i="43"/>
  <c r="AE63" i="43"/>
  <c r="N63" i="43"/>
  <c r="X50" i="43"/>
  <c r="AE181" i="43"/>
  <c r="N181" i="43"/>
  <c r="AE220" i="43"/>
  <c r="N220" i="43"/>
  <c r="W273" i="43"/>
  <c r="V207" i="43"/>
  <c r="X25" i="43"/>
  <c r="X37" i="43"/>
  <c r="Y25" i="43"/>
  <c r="AF24" i="44"/>
  <c r="X26" i="45"/>
  <c r="Y26" i="45"/>
  <c r="X25" i="45"/>
  <c r="Y25" i="45"/>
  <c r="V37" i="45"/>
  <c r="Y14" i="45"/>
  <c r="Y13" i="45"/>
  <c r="X13" i="45"/>
  <c r="Y12" i="40"/>
  <c r="X12" i="40"/>
  <c r="X24" i="40"/>
  <c r="V24" i="40"/>
  <c r="AE50" i="43"/>
  <c r="N50" i="43"/>
  <c r="V50" i="43"/>
  <c r="Y25" i="40"/>
  <c r="X16" i="43"/>
  <c r="Y28" i="40"/>
  <c r="X28" i="40"/>
  <c r="X37" i="40"/>
  <c r="V37" i="40"/>
  <c r="V37" i="43"/>
  <c r="Y26" i="43"/>
  <c r="Y28" i="44"/>
  <c r="X144" i="45"/>
  <c r="AE168" i="40"/>
  <c r="N168" i="40"/>
  <c r="N273" i="40"/>
  <c r="AF168" i="44"/>
  <c r="AF273" i="44"/>
  <c r="AF168" i="40"/>
  <c r="AF274" i="40"/>
  <c r="V194" i="43"/>
  <c r="AF273" i="43"/>
  <c r="AF274" i="43"/>
  <c r="Y182" i="43"/>
  <c r="Y194" i="43"/>
  <c r="AE182" i="43"/>
  <c r="AE194" i="43"/>
  <c r="N194" i="43"/>
  <c r="X182" i="43"/>
  <c r="X194" i="43"/>
  <c r="Y50" i="43"/>
  <c r="Y158" i="40"/>
  <c r="Y168" i="40"/>
  <c r="V168" i="40"/>
  <c r="AE37" i="40"/>
  <c r="N37" i="40"/>
  <c r="AE14" i="44"/>
  <c r="AE24" i="44"/>
  <c r="N24" i="44"/>
  <c r="X147" i="43"/>
  <c r="Y147" i="43"/>
  <c r="X155" i="43"/>
  <c r="V155" i="43"/>
  <c r="V273" i="43"/>
  <c r="Y145" i="43"/>
  <c r="Y144" i="43"/>
  <c r="Y195" i="43"/>
  <c r="Y207" i="43"/>
  <c r="X195" i="43"/>
  <c r="X207" i="43"/>
  <c r="V155" i="45"/>
  <c r="X146" i="45"/>
  <c r="X145" i="45"/>
  <c r="Y145" i="45"/>
  <c r="Y155" i="45"/>
  <c r="Y273" i="45"/>
  <c r="X16" i="45"/>
  <c r="Y16" i="45"/>
  <c r="AF155" i="44"/>
  <c r="AE155" i="44"/>
  <c r="N155" i="44"/>
  <c r="X40" i="44"/>
  <c r="Y40" i="44"/>
  <c r="AE50" i="44"/>
  <c r="N50" i="44"/>
  <c r="Y38" i="44"/>
  <c r="Y27" i="45"/>
  <c r="X27" i="45"/>
  <c r="X15" i="43"/>
  <c r="Y24" i="40"/>
  <c r="AF24" i="40"/>
  <c r="AF142" i="40"/>
  <c r="AE24" i="40"/>
  <c r="N24" i="40"/>
  <c r="V24" i="43"/>
  <c r="Y51" i="44"/>
  <c r="Y63" i="44"/>
  <c r="V63" i="44"/>
  <c r="X25" i="44"/>
  <c r="Y25" i="44"/>
  <c r="Y144" i="40"/>
  <c r="Y155" i="40"/>
  <c r="V155" i="40"/>
  <c r="X144" i="40"/>
  <c r="X155" i="40"/>
  <c r="Y39" i="40"/>
  <c r="Y50" i="40"/>
  <c r="X39" i="40"/>
  <c r="X50" i="40"/>
  <c r="AE50" i="40"/>
  <c r="W3" i="43"/>
  <c r="AE4" i="43"/>
  <c r="Y12" i="43"/>
  <c r="X12" i="43"/>
  <c r="AE155" i="45"/>
  <c r="Y156" i="44"/>
  <c r="Y168" i="44"/>
  <c r="X156" i="44"/>
  <c r="X168" i="44"/>
  <c r="AE168" i="44"/>
  <c r="N168" i="44"/>
  <c r="V155" i="44"/>
  <c r="V273" i="44"/>
  <c r="X145" i="44"/>
  <c r="X155" i="44"/>
  <c r="X12" i="44"/>
  <c r="X24" i="44"/>
  <c r="Y12" i="44"/>
  <c r="Y24" i="44"/>
  <c r="V24" i="44"/>
  <c r="W3" i="44"/>
  <c r="AG4" i="44"/>
  <c r="X26" i="44"/>
  <c r="Y26" i="44"/>
  <c r="V37" i="44"/>
  <c r="Y29" i="44"/>
  <c r="AE37" i="44"/>
  <c r="N37" i="44"/>
  <c r="AF37" i="44"/>
  <c r="F12" i="37"/>
  <c r="E6" i="37"/>
  <c r="F6" i="37"/>
  <c r="AE24" i="45"/>
  <c r="N24" i="45"/>
  <c r="AF24" i="45"/>
  <c r="AF142" i="45"/>
  <c r="V50" i="44"/>
  <c r="X39" i="44"/>
  <c r="Y39" i="44"/>
  <c r="V24" i="45"/>
  <c r="Y15" i="45"/>
  <c r="D16" i="37"/>
  <c r="D15" i="37"/>
  <c r="E17" i="37"/>
  <c r="F17" i="37"/>
  <c r="E16" i="37"/>
  <c r="E18" i="37"/>
  <c r="F18" i="37"/>
  <c r="E15" i="37"/>
  <c r="W11" i="45"/>
  <c r="N142" i="45"/>
  <c r="AE273" i="45"/>
  <c r="W274" i="45"/>
  <c r="V273" i="45"/>
  <c r="W11" i="44"/>
  <c r="X273" i="40"/>
  <c r="AF273" i="40"/>
  <c r="W274" i="40"/>
  <c r="Y37" i="43"/>
  <c r="N142" i="43"/>
  <c r="W11" i="43"/>
  <c r="N273" i="43"/>
  <c r="V142" i="43"/>
  <c r="V274" i="43"/>
  <c r="AF142" i="44"/>
  <c r="X37" i="44"/>
  <c r="X37" i="45"/>
  <c r="Y37" i="45"/>
  <c r="V142" i="45"/>
  <c r="V142" i="40"/>
  <c r="AE142" i="43"/>
  <c r="Y37" i="40"/>
  <c r="Y142" i="40"/>
  <c r="X3" i="40"/>
  <c r="AH4" i="40"/>
  <c r="X142" i="40"/>
  <c r="AE142" i="40"/>
  <c r="AE273" i="40"/>
  <c r="AF274" i="44"/>
  <c r="X273" i="44"/>
  <c r="N273" i="44"/>
  <c r="AE273" i="43"/>
  <c r="Y273" i="40"/>
  <c r="V273" i="40"/>
  <c r="N142" i="44"/>
  <c r="X273" i="43"/>
  <c r="Y155" i="43"/>
  <c r="Y273" i="43"/>
  <c r="X155" i="45"/>
  <c r="X273" i="45"/>
  <c r="N155" i="45"/>
  <c r="N273" i="45"/>
  <c r="X3" i="45"/>
  <c r="AH4" i="45"/>
  <c r="X24" i="45"/>
  <c r="AE142" i="45"/>
  <c r="X50" i="44"/>
  <c r="X24" i="43"/>
  <c r="X142" i="43"/>
  <c r="N50" i="40"/>
  <c r="N142" i="40"/>
  <c r="N274" i="40"/>
  <c r="V142" i="44"/>
  <c r="V11" i="44"/>
  <c r="X3" i="43"/>
  <c r="AF4" i="43"/>
  <c r="D13" i="37"/>
  <c r="D14" i="37"/>
  <c r="Y24" i="43"/>
  <c r="AE273" i="44"/>
  <c r="Y145" i="44"/>
  <c r="Y155" i="44"/>
  <c r="Y273" i="44"/>
  <c r="Y37" i="44"/>
  <c r="AE142" i="44"/>
  <c r="Y24" i="45"/>
  <c r="F16" i="37"/>
  <c r="Y50" i="44"/>
  <c r="F15" i="37"/>
  <c r="N274" i="45"/>
  <c r="X142" i="45"/>
  <c r="X274" i="45"/>
  <c r="Y142" i="45"/>
  <c r="Y11" i="45"/>
  <c r="AE274" i="45"/>
  <c r="V274" i="45"/>
  <c r="X274" i="40"/>
  <c r="AE274" i="43"/>
  <c r="Y142" i="43"/>
  <c r="Y274" i="43"/>
  <c r="N274" i="43"/>
  <c r="V11" i="43"/>
  <c r="X142" i="44"/>
  <c r="X11" i="44"/>
  <c r="V11" i="45"/>
  <c r="V274" i="40"/>
  <c r="X274" i="43"/>
  <c r="N274" i="44"/>
  <c r="X11" i="40"/>
  <c r="AE274" i="40"/>
  <c r="Y274" i="40"/>
  <c r="V11" i="40"/>
  <c r="X11" i="43"/>
  <c r="AE274" i="44"/>
  <c r="Y11" i="40"/>
  <c r="V274" i="44"/>
  <c r="Y142" i="44"/>
  <c r="Y274" i="44"/>
  <c r="X3" i="44"/>
  <c r="AH4" i="44"/>
  <c r="E13" i="37"/>
  <c r="E14" i="37"/>
  <c r="Y11" i="43"/>
  <c r="X11" i="45"/>
  <c r="Y274" i="45"/>
  <c r="X274" i="44"/>
  <c r="Y11" i="44"/>
  <c r="F13" i="37"/>
  <c r="E7" i="37"/>
  <c r="F7" i="37"/>
  <c r="F14" i="37"/>
  <c r="E8" i="37"/>
  <c r="F8" i="37"/>
</calcChain>
</file>

<file path=xl/comments1.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<sst xmlns="http://schemas.openxmlformats.org/spreadsheetml/2006/main" count="1126" uniqueCount="387">
  <si>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</si>
  <si>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</si>
  <si>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</si>
  <si>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</si>
  <si>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</si>
  <si>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</si>
  <si>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</si>
  <si>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</si>
  <si>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</si>
  <si>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</si>
  <si>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</si>
  <si>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</si>
  <si>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</si>
  <si>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</si>
  <si>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</si>
  <si>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</si>
  <si>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</si>
  <si>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</si>
  <si>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</si>
  <si>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</si>
  <si>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</si>
  <si>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</si>
  <si>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</si>
  <si>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</si>
  <si>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</si>
  <si>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</si>
  <si>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</si>
  <si>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</si>
  <si>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</si>
  <si>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</si>
  <si>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</si>
  <si>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</si>
  <si>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</si>
  <si>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</si>
  <si>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</si>
  <si>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</si>
  <si>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</si>
  <si>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</si>
  <si>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</si>
  <si>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</si>
  <si>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</si>
  <si>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</si>
  <si>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</si>
  <si>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</si>
  <si>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</si>
  <si>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</si>
  <si>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</si>
  <si>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</si>
  <si>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</si>
  <si>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</si>
  <si>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</si>
  <si>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</si>
  <si>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</si>
  <si>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</si>
  <si>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</si>
  <si>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</si>
  <si>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</si>
  <si>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</si>
  <si>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</si>
  <si>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</si>
  <si>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</si>
  <si>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</si>
  <si>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</si>
  <si>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</si>
  <si>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</si>
  <si>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</si>
  <si>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</si>
  <si>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</si>
  <si>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</si>
  <si>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</si>
  <si>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</si>
  <si>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</si>
  <si>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</si>
  <si>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</si>
  <si>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</si>
  <si>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</si>
  <si>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</si>
  <si>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</si>
  <si>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</si>
  <si>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</si>
  <si>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</si>
  <si>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</si>
  <si>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</si>
  <si>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</si>
  <si>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</si>
  <si>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</si>
  <si>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</si>
  <si>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</si>
  <si>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</si>
  <si>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</si>
  <si>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</si>
  <si>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</si>
  <si>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</si>
  <si>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</si>
  <si>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</si>
  <si>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</si>
  <si>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</si>
  <si>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</si>
  <si>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</si>
  <si>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</si>
  <si>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</si>
  <si>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</si>
  <si>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</si>
  <si>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</si>
  <si>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</si>
  <si>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</si>
  <si>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</si>
  <si>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</si>
  <si>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</si>
  <si>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</si>
  <si>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</si>
  <si>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</si>
  <si>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</si>
  <si>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</si>
  <si>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</si>
  <si>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</si>
  <si>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</si>
  <si>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</si>
  <si>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</si>
  <si>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</si>
  <si>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</si>
  <si>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</si>
  <si>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</si>
  <si>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</si>
  <si>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</si>
  <si>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</si>
  <si>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</si>
  <si>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</si>
  <si>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</si>
  <si>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</si>
  <si>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</si>
  <si>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</si>
  <si>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</si>
  <si>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</si>
  <si>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</si>
  <si>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</si>
  <si>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</si>
  <si>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</si>
  <si>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</si>
  <si>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</si>
  <si>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</si>
  <si>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</si>
  <si>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</si>
  <si>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</si>
  <si>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</si>
  <si>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</si>
  <si>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</si>
  <si>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</si>
  <si>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</si>
  <si>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</si>
  <si>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</si>
  <si>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</si>
  <si>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</si>
  <si>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</si>
  <si>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</si>
  <si>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</si>
  <si>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</si>
  <si>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</si>
  <si>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</si>
  <si>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1.3</t>
  </si>
  <si>
    <t>Nom de l'UE 1.4</t>
  </si>
  <si>
    <t>Nom de l'UE 1.5</t>
  </si>
  <si>
    <t>Nom de l'UE 1.6</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</si>
  <si>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</si>
  <si>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</si>
  <si>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</si>
  <si>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</si>
  <si>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</si>
  <si>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</si>
  <si>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</si>
  <si>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</si>
  <si>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</si>
  <si>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</si>
  <si>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</si>
  <si>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</si>
  <si>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</si>
  <si>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</si>
  <si>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</si>
  <si>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</si>
  <si>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</si>
  <si>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</si>
  <si>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</si>
  <si>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</si>
  <si>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</si>
  <si>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</si>
  <si>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</si>
  <si>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</si>
  <si>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</si>
  <si>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</si>
  <si>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</si>
  <si>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</si>
  <si>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</si>
  <si>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</si>
  <si>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</si>
  <si>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</si>
  <si>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</si>
  <si>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</si>
  <si>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</si>
  <si>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</si>
  <si>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</si>
  <si>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</si>
  <si>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</si>
  <si>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</si>
  <si>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</si>
  <si>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</si>
  <si>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</si>
  <si>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</si>
  <si>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</si>
  <si>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</si>
  <si>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</si>
  <si>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</si>
  <si>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</si>
  <si>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</si>
  <si>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</si>
  <si>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</si>
  <si>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</si>
  <si>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</si>
  <si>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</si>
  <si>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</si>
  <si>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</si>
  <si>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</si>
  <si>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</si>
  <si>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</si>
  <si>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</si>
  <si>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</si>
  <si>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</si>
  <si>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</si>
  <si>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</si>
  <si>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</si>
  <si>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</si>
  <si>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</si>
  <si>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</si>
  <si>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</si>
  <si>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</si>
  <si>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</si>
  <si>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</si>
  <si>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</si>
  <si>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</si>
  <si>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</si>
  <si>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</si>
  <si>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</si>
  <si>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</si>
  <si>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</si>
  <si>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</si>
  <si>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</si>
  <si>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</si>
  <si>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</si>
  <si>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</si>
  <si>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</si>
  <si>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</si>
  <si>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</si>
  <si>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</si>
  <si>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</si>
  <si>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</si>
  <si>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</si>
  <si>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</si>
  <si>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</si>
  <si>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</si>
  <si>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</si>
  <si>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FI</t>
  </si>
  <si>
    <t>Module Disciplinaire</t>
  </si>
  <si>
    <t>Master Science Cognitives</t>
  </si>
  <si>
    <t>Psychologie Cognitive</t>
  </si>
  <si>
    <t>Linguistique Cognitive</t>
  </si>
  <si>
    <t>Ergonomie Cognitive</t>
  </si>
  <si>
    <t>EP1.1E</t>
  </si>
  <si>
    <t>Informatique et Modélisation</t>
  </si>
  <si>
    <t>EP1.1F</t>
  </si>
  <si>
    <t>Mut+ext</t>
  </si>
  <si>
    <t>Non</t>
  </si>
  <si>
    <t>Philosophie de la Cognition</t>
  </si>
  <si>
    <t>Master Psychologie</t>
  </si>
  <si>
    <t>Master Sciences de Langage</t>
  </si>
  <si>
    <t>Option</t>
  </si>
  <si>
    <t>Méthodologie et projet de recherche</t>
  </si>
  <si>
    <t>Méthodologie expérimentale</t>
  </si>
  <si>
    <t>Outils de conception d'expériences</t>
  </si>
  <si>
    <t>Mémoire de recherche</t>
  </si>
  <si>
    <t>Module de Spécialisation</t>
  </si>
  <si>
    <t>Neurospychologie</t>
  </si>
  <si>
    <t>Interaction homme-machine: les bases</t>
  </si>
  <si>
    <t>Informatique et programmation</t>
  </si>
  <si>
    <t>Neurosciences Cognitive II</t>
  </si>
  <si>
    <t>Analyses statistiques avancées</t>
  </si>
  <si>
    <t>Projet professionnel ou scientifique</t>
  </si>
  <si>
    <t>Mémoire écrit</t>
  </si>
  <si>
    <t>Mémoire soutenance</t>
  </si>
  <si>
    <t>EP en anglais</t>
  </si>
  <si>
    <t>Pratique de la recherche</t>
  </si>
  <si>
    <t>Stage</t>
  </si>
  <si>
    <t>Langue</t>
  </si>
  <si>
    <t>Anglais disciplinaire</t>
  </si>
  <si>
    <t>Master Sciences Cognitives</t>
  </si>
  <si>
    <t>Neuropsychologie et Neurosciences Clinique</t>
  </si>
  <si>
    <t>Sciences Cognitives Fondamentales et Appliquées</t>
  </si>
  <si>
    <t>Interaction Homme-Machine</t>
  </si>
  <si>
    <t xml:space="preserve">Neuropsychologie &amp; Neurosciences Cliniques </t>
  </si>
  <si>
    <t>Université de Toulouse Paul Sabatier</t>
  </si>
  <si>
    <t>Université Grenoble-Alpes</t>
  </si>
  <si>
    <t>Module de spécialisation</t>
  </si>
  <si>
    <t>Neurosciences Cognitives</t>
  </si>
  <si>
    <t>Aide au dévelop, maintien et récupération des fonctions cognitives</t>
  </si>
  <si>
    <t>Méthodologie et statistiques</t>
  </si>
  <si>
    <t>Statistiques</t>
  </si>
  <si>
    <t>Parcours Sciences Cognitives Fondamentales et Appliquées</t>
  </si>
  <si>
    <t>MASTER Sciences Cognitives</t>
  </si>
  <si>
    <t>P2</t>
  </si>
  <si>
    <t>P3</t>
  </si>
  <si>
    <t>Stage de recherche fondamentale ou appliqué</t>
  </si>
  <si>
    <t>Soutenance Orale</t>
  </si>
  <si>
    <t>Séminaire</t>
  </si>
  <si>
    <t>Mémoire de recherche et séminaire</t>
  </si>
  <si>
    <t>Module Général</t>
  </si>
  <si>
    <t>Master Sciences Cognitives parcours NNC</t>
  </si>
  <si>
    <t>Aides au dévelop, maintien et récupération des fonctions cognitives</t>
  </si>
  <si>
    <t>Théorie du langage : la communication linguistique et ses niveaux</t>
  </si>
  <si>
    <t>Méthodologie et Projet de recherche</t>
  </si>
  <si>
    <t>Travail de recherche</t>
  </si>
  <si>
    <t>Stage de recherche fondamentale</t>
  </si>
  <si>
    <t>Stage de recherche appliquée</t>
  </si>
  <si>
    <t>Soutenance orale</t>
  </si>
  <si>
    <t>Séminaire de recherche</t>
  </si>
  <si>
    <t>Module général</t>
  </si>
  <si>
    <t>Analyses de données</t>
  </si>
  <si>
    <t>Interactions hommes-machines: les interfaces numériques</t>
  </si>
  <si>
    <t>Interactions hommes-machines: les interfaces robotiques</t>
  </si>
  <si>
    <t>Master Sciences Cognitives parcours SCFA</t>
  </si>
  <si>
    <t>Module professionnel</t>
  </si>
  <si>
    <t>Bibliographie sur des questions de pointe en anglais</t>
  </si>
  <si>
    <t>Formation à la vie de l'entreprise</t>
  </si>
  <si>
    <t>Mémoire</t>
  </si>
  <si>
    <t>Stage et séminaire</t>
  </si>
  <si>
    <t>Orale de séminaire en anglais</t>
  </si>
  <si>
    <t>Suivi de projet tutoré</t>
  </si>
  <si>
    <t>IHM du futur : innovation et étude de faisabilité</t>
  </si>
  <si>
    <t>Stage de recherche</t>
  </si>
  <si>
    <t>Neurosciences Cliniques et Cognition 2</t>
  </si>
  <si>
    <t>Neurosciences Cliniques et Cognition 3</t>
  </si>
  <si>
    <t>Neurosciences Cliniques et Cognition 1</t>
  </si>
  <si>
    <t>Mut</t>
  </si>
  <si>
    <t>Projet professionnel ou scientifique et accompagnement vers l'entreprise</t>
  </si>
  <si>
    <t>Pharmacologie et Cognition</t>
  </si>
  <si>
    <t>EP1.3E</t>
  </si>
  <si>
    <t xml:space="preserve">Analyses de données </t>
  </si>
  <si>
    <t>Méthodologie de la recherche et analyse informatisée des données</t>
  </si>
  <si>
    <t>Master Sciences de Langage Lyon 2</t>
  </si>
  <si>
    <t>Suivi de stage de recherche</t>
  </si>
  <si>
    <t>Méthodes et mesures en IHM</t>
  </si>
  <si>
    <t>Rapport de stage</t>
  </si>
  <si>
    <t>Soutenance de stage</t>
  </si>
  <si>
    <t>Introduction à la philosophie des sciences</t>
  </si>
  <si>
    <t xml:space="preserve">Philosophie des Sciences </t>
  </si>
  <si>
    <t>Master Philosophie Université Lyon 3</t>
  </si>
  <si>
    <t>Master MIASHS Lyon 2</t>
  </si>
  <si>
    <t>Master Neurosciences Lyon1</t>
  </si>
  <si>
    <t>Mécanismes de plasticité</t>
  </si>
  <si>
    <t>Troubles de l'attention et de la conscience</t>
  </si>
  <si>
    <t>Ethique et déontologie 1</t>
  </si>
  <si>
    <t>Ethique et déontologie 2</t>
  </si>
  <si>
    <t xml:space="preserve">Master Psychologie </t>
  </si>
  <si>
    <t xml:space="preserve"> 3h TD doivent être reversées au Master mention Psychologie</t>
  </si>
  <si>
    <t>3h TD doivent être reversées au Master mention Psychologie</t>
  </si>
  <si>
    <t>Master mention Psychologie</t>
  </si>
  <si>
    <t xml:space="preserve">Master mention Psychologie </t>
  </si>
  <si>
    <t>EP professionnalisante</t>
  </si>
  <si>
    <t>15 h TD à donner au Master Sciences de Langage</t>
  </si>
  <si>
    <t>Sciences Cognitives  Appliquées  II</t>
  </si>
  <si>
    <t>Sciences  Cognitives Appliquées I</t>
  </si>
  <si>
    <t>Master Neurosciences Lyon 1</t>
  </si>
  <si>
    <t>Master Sciences Cognitives parcours NNC; Master Neurosciences Lyon 1</t>
  </si>
  <si>
    <t>Atelier data science</t>
  </si>
  <si>
    <t xml:space="preserve">15 h de travail en autonomie </t>
  </si>
  <si>
    <t>Master Sciences Cognitives parcours IHM</t>
  </si>
  <si>
    <t xml:space="preserve">Histoire et philosophie des sciences formelles </t>
  </si>
  <si>
    <t>12 hTD à donner au Master de Philosophie à l'Université Lyon 3</t>
  </si>
  <si>
    <t>Master de Philosophie Université Lyon 3</t>
  </si>
  <si>
    <t>Budget insuffisant pour inclure les heures d'encadrement de binômes 5h x 27 binômes = 135h</t>
  </si>
  <si>
    <t>33 ' heures</t>
  </si>
  <si>
    <t>Université de Toulouse Paul Sabatier et Université Grenoble-Alpes, Master Psychologie de l'Université Lyon2</t>
  </si>
  <si>
    <t>EP de langue étrangère</t>
  </si>
  <si>
    <t>EP  professionalisant</t>
  </si>
  <si>
    <t xml:space="preserve">EP de langue étrangère </t>
  </si>
  <si>
    <t>EP professionnalisant</t>
  </si>
  <si>
    <t>EP en langue étrangère (anglais)</t>
  </si>
  <si>
    <r>
      <rPr>
        <sz val="12"/>
        <color rgb="FFFF0000"/>
        <rFont val="Calibri (Corps)"/>
      </rPr>
      <t xml:space="preserve">Les heures qui doivent être données à d'autres formations :          </t>
    </r>
    <r>
      <rPr>
        <sz val="12"/>
        <rFont val="Calibri"/>
        <family val="2"/>
        <scheme val="minor"/>
      </rPr>
      <t xml:space="preserve">                                                                                                                                
1. Master mention Sciences de langage - 15hTD  pour le CM Linguistique Cognitive en M1                                                                                                                                                                       2. Master mention Philosophie à l'Université Lyon  3 - 12hTD pour le CM Philosophie des Sciences en M2 parcours SCFA
3. Master mention Psychologie - 6h TD .                                                                                                                                                                                                                                                                                                                                                                             </t>
    </r>
    <r>
      <rPr>
        <b/>
        <sz val="12"/>
        <rFont val="Calibri"/>
        <family val="2"/>
        <scheme val="minor"/>
      </rPr>
      <t xml:space="preserve">                                                                                                                                                </t>
    </r>
    <r>
      <rPr>
        <b/>
        <sz val="12"/>
        <color rgb="FFFF0000"/>
        <rFont val="Calibri (Corps)"/>
      </rPr>
      <t>Au total nous manquons 15h dans notre budget.</t>
    </r>
  </si>
  <si>
    <t>Neurosciences Cognitives I</t>
  </si>
  <si>
    <t>Méthodologie de la recherche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</si>
</sst>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40">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9"/>
      <name val="Calibri"/>
      <family val="2"/>
      <scheme val="minor"/>
    </font>
    <font>
      <b/>
      <sz val="12"/>
      <color rgb="FFFF0000"/>
      <name val="Calibri (Corps)"/>
    </font>
    <font>
      <sz val="12"/>
      <name val="Calibri (Corps)"/>
    </font>
    <font>
      <sz val="12"/>
      <color rgb="FFFF0000"/>
      <name val="Calibri (Corps)"/>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00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17" fillId="0" borderId="0" applyFont="0" applyFill="0" applyBorder="0" applyAlignment="0" applyProtection="0"/>
    <xf numFmtId="0" fontId="17"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20" fillId="0" borderId="0" applyFont="0" applyFill="0" applyBorder="0" applyAlignment="0" applyProtection="0"/>
    <xf numFmtId="0" fontId="16" fillId="0" borderId="0"/>
    <xf numFmtId="9" fontId="16" fillId="0" borderId="0" applyFont="0" applyFill="0" applyBorder="0" applyAlignment="0" applyProtection="0"/>
    <xf numFmtId="9" fontId="17" fillId="0" borderId="0" applyFont="0" applyFill="0" applyBorder="0" applyAlignment="0" applyProtection="0"/>
    <xf numFmtId="0" fontId="22" fillId="0" borderId="0"/>
  </cellStyleXfs>
  <cellXfs count="394">
    <xf numFmtId="0" fontId="0" fillId="0" borderId="0" xfId="0"/>
    <xf numFmtId="0" fontId="0" fillId="2" borderId="0" xfId="0" applyFill="1" applyAlignment="1">
      <alignment vertical="center"/>
    </xf>
    <xf numFmtId="0" fontId="17" fillId="2" borderId="0" xfId="0" applyFont="1" applyFill="1" applyAlignment="1">
      <alignment vertical="center"/>
    </xf>
    <xf numFmtId="0" fontId="15" fillId="2" borderId="4" xfId="10" applyFont="1" applyFill="1" applyBorder="1" applyAlignment="1">
      <alignment vertical="center"/>
    </xf>
    <xf numFmtId="0" fontId="16" fillId="2" borderId="4" xfId="10" applyFill="1" applyBorder="1" applyAlignment="1">
      <alignment vertical="center"/>
    </xf>
    <xf numFmtId="0" fontId="0" fillId="2" borderId="4" xfId="0" applyFill="1" applyBorder="1" applyAlignment="1">
      <alignment vertical="center"/>
    </xf>
    <xf numFmtId="0" fontId="17" fillId="2" borderId="4" xfId="0" applyFont="1" applyFill="1" applyBorder="1" applyAlignment="1">
      <alignment vertical="center"/>
    </xf>
    <xf numFmtId="0" fontId="15" fillId="2" borderId="5" xfId="10" applyFont="1" applyFill="1" applyBorder="1" applyAlignment="1">
      <alignment vertical="center"/>
    </xf>
    <xf numFmtId="0" fontId="14" fillId="2" borderId="4" xfId="10" applyFont="1" applyFill="1" applyBorder="1" applyAlignment="1">
      <alignment vertical="center"/>
    </xf>
    <xf numFmtId="0" fontId="24"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7" fillId="2" borderId="4" xfId="0" applyFont="1" applyFill="1" applyBorder="1" applyAlignment="1">
      <alignment horizontal="center" vertical="center"/>
    </xf>
    <xf numFmtId="0" fontId="23" fillId="2" borderId="0" xfId="0" applyFont="1" applyFill="1" applyAlignment="1" applyProtection="1">
      <alignment vertical="center" wrapText="1"/>
    </xf>
    <xf numFmtId="0" fontId="23" fillId="2" borderId="0" xfId="0" applyFont="1" applyFill="1" applyAlignment="1" applyProtection="1">
      <alignment vertical="center"/>
    </xf>
    <xf numFmtId="0" fontId="13" fillId="2" borderId="4" xfId="10" applyFont="1" applyFill="1" applyBorder="1" applyAlignment="1">
      <alignment vertical="center"/>
    </xf>
    <xf numFmtId="0" fontId="23" fillId="2" borderId="0" xfId="0" applyFont="1" applyFill="1" applyAlignment="1" applyProtection="1">
      <alignment horizontal="left" vertical="center"/>
    </xf>
    <xf numFmtId="0" fontId="25" fillId="2" borderId="0" xfId="10" applyFont="1" applyFill="1" applyAlignment="1" applyProtection="1">
      <alignment wrapText="1"/>
    </xf>
    <xf numFmtId="0" fontId="26" fillId="3" borderId="33" xfId="10" applyFont="1" applyFill="1" applyBorder="1" applyAlignment="1" applyProtection="1">
      <alignment horizontal="center" vertical="center" wrapText="1"/>
    </xf>
    <xf numFmtId="0" fontId="26" fillId="3" borderId="21" xfId="10" applyFont="1" applyFill="1" applyBorder="1" applyAlignment="1" applyProtection="1">
      <alignment horizontal="center" vertical="center" wrapText="1"/>
    </xf>
    <xf numFmtId="0" fontId="25" fillId="4" borderId="41" xfId="10" applyNumberFormat="1" applyFont="1" applyFill="1" applyBorder="1" applyAlignment="1" applyProtection="1">
      <alignment horizontal="center" vertical="center"/>
    </xf>
    <xf numFmtId="0" fontId="25" fillId="4" borderId="31" xfId="10" applyNumberFormat="1" applyFont="1" applyFill="1" applyBorder="1" applyAlignment="1" applyProtection="1">
      <alignment horizontal="center" vertical="center"/>
    </xf>
    <xf numFmtId="0" fontId="26" fillId="3" borderId="19" xfId="0" applyFont="1" applyFill="1" applyBorder="1" applyAlignment="1" applyProtection="1">
      <alignment vertical="center"/>
    </xf>
    <xf numFmtId="0" fontId="26" fillId="3" borderId="17" xfId="0" applyFont="1" applyFill="1" applyBorder="1" applyAlignment="1" applyProtection="1">
      <alignment vertical="center"/>
    </xf>
    <xf numFmtId="0" fontId="26" fillId="3" borderId="36" xfId="0" applyFont="1" applyFill="1" applyBorder="1" applyAlignment="1" applyProtection="1">
      <alignment horizontal="center" vertical="center"/>
    </xf>
    <xf numFmtId="164" fontId="26" fillId="3" borderId="32" xfId="0" applyNumberFormat="1" applyFont="1" applyFill="1" applyBorder="1" applyAlignment="1" applyProtection="1">
      <alignment horizontal="center" vertical="center"/>
    </xf>
    <xf numFmtId="0" fontId="26" fillId="3" borderId="17" xfId="0" applyFont="1" applyFill="1" applyBorder="1" applyAlignment="1" applyProtection="1">
      <alignment horizontal="center" vertical="center"/>
    </xf>
    <xf numFmtId="164" fontId="26" fillId="3" borderId="17" xfId="0" applyNumberFormat="1" applyFont="1" applyFill="1" applyBorder="1" applyAlignment="1" applyProtection="1">
      <alignment horizontal="center" vertical="center"/>
    </xf>
    <xf numFmtId="0" fontId="26" fillId="3" borderId="32" xfId="0" applyFont="1" applyFill="1" applyBorder="1" applyAlignment="1" applyProtection="1">
      <alignment horizontal="left" vertical="center"/>
    </xf>
    <xf numFmtId="1" fontId="26" fillId="3" borderId="17" xfId="0" applyNumberFormat="1" applyFont="1" applyFill="1" applyBorder="1" applyAlignment="1" applyProtection="1">
      <alignment horizontal="center" vertical="center"/>
    </xf>
    <xf numFmtId="1" fontId="26" fillId="3" borderId="16" xfId="0" applyNumberFormat="1" applyFont="1" applyFill="1" applyBorder="1" applyAlignment="1" applyProtection="1">
      <alignment horizontal="center" vertical="center"/>
    </xf>
    <xf numFmtId="1" fontId="26" fillId="3" borderId="29" xfId="0" applyNumberFormat="1" applyFont="1" applyFill="1" applyBorder="1" applyAlignment="1" applyProtection="1">
      <alignment horizontal="center" vertical="center"/>
    </xf>
    <xf numFmtId="0" fontId="26" fillId="3" borderId="32" xfId="0" applyNumberFormat="1" applyFont="1" applyFill="1" applyBorder="1" applyAlignment="1" applyProtection="1">
      <alignment horizontal="center" vertical="center"/>
    </xf>
    <xf numFmtId="0" fontId="23" fillId="2" borderId="0" xfId="0" applyFont="1" applyFill="1" applyBorder="1" applyAlignment="1" applyProtection="1">
      <alignment vertical="center"/>
    </xf>
    <xf numFmtId="0" fontId="23" fillId="2" borderId="14" xfId="0" applyFont="1" applyFill="1" applyBorder="1" applyAlignment="1" applyProtection="1">
      <alignment vertical="center"/>
    </xf>
    <xf numFmtId="0" fontId="0" fillId="2" borderId="4" xfId="0" applyFill="1" applyBorder="1" applyAlignment="1">
      <alignment horizontal="center" vertical="center"/>
    </xf>
    <xf numFmtId="0" fontId="23" fillId="2" borderId="4" xfId="0" applyFont="1" applyFill="1" applyBorder="1" applyAlignment="1" applyProtection="1">
      <alignment horizontal="center" vertical="center"/>
    </xf>
    <xf numFmtId="0" fontId="17" fillId="2" borderId="4" xfId="0" quotePrefix="1" applyFont="1" applyFill="1" applyBorder="1" applyAlignment="1">
      <alignment horizontal="left" vertical="center"/>
    </xf>
    <xf numFmtId="0" fontId="17" fillId="2" borderId="4" xfId="0" quotePrefix="1" applyFont="1" applyFill="1" applyBorder="1" applyAlignment="1">
      <alignment horizontal="center" vertical="center"/>
    </xf>
    <xf numFmtId="0" fontId="23" fillId="2" borderId="0" xfId="0" applyFont="1" applyFill="1" applyAlignment="1">
      <alignment vertical="center"/>
    </xf>
    <xf numFmtId="0" fontId="26" fillId="3" borderId="10" xfId="0" applyFont="1" applyFill="1" applyBorder="1" applyAlignment="1">
      <alignment horizontal="center" vertical="center"/>
    </xf>
    <xf numFmtId="0" fontId="26" fillId="3" borderId="11" xfId="0" applyFont="1" applyFill="1" applyBorder="1" applyAlignment="1">
      <alignment horizontal="center" vertical="center"/>
    </xf>
    <xf numFmtId="0" fontId="26" fillId="3" borderId="29" xfId="0" applyFont="1" applyFill="1" applyBorder="1" applyAlignment="1">
      <alignment horizontal="center" vertical="center"/>
    </xf>
    <xf numFmtId="3" fontId="23" fillId="2" borderId="4" xfId="0" applyNumberFormat="1" applyFont="1" applyFill="1" applyBorder="1" applyAlignment="1">
      <alignment horizontal="center" vertical="center"/>
    </xf>
    <xf numFmtId="3" fontId="23" fillId="2" borderId="21" xfId="0" applyNumberFormat="1" applyFont="1" applyFill="1" applyBorder="1" applyAlignment="1">
      <alignment horizontal="center" vertical="center"/>
    </xf>
    <xf numFmtId="0" fontId="28" fillId="2" borderId="0" xfId="0" applyFont="1" applyFill="1" applyBorder="1" applyAlignment="1" applyProtection="1">
      <alignment vertical="center" wrapText="1"/>
    </xf>
    <xf numFmtId="0" fontId="25" fillId="2" borderId="5" xfId="10" applyFont="1" applyFill="1" applyBorder="1" applyAlignment="1" applyProtection="1">
      <alignment horizontal="left" vertical="center" wrapText="1"/>
      <protection locked="0"/>
    </xf>
    <xf numFmtId="1" fontId="23" fillId="0" borderId="4" xfId="9" applyNumberFormat="1" applyFont="1" applyBorder="1" applyAlignment="1" applyProtection="1">
      <alignment horizontal="center" vertical="center"/>
      <protection locked="0"/>
    </xf>
    <xf numFmtId="0" fontId="25" fillId="2" borderId="4" xfId="10" applyFont="1" applyFill="1" applyBorder="1" applyAlignment="1" applyProtection="1">
      <alignment horizontal="center" vertical="center"/>
      <protection locked="0"/>
    </xf>
    <xf numFmtId="0" fontId="23" fillId="0" borderId="12" xfId="9" applyNumberFormat="1" applyFont="1" applyBorder="1" applyAlignment="1" applyProtection="1">
      <alignment horizontal="center" vertical="center"/>
      <protection locked="0"/>
    </xf>
    <xf numFmtId="0" fontId="25" fillId="0" borderId="20" xfId="10" applyNumberFormat="1" applyFont="1" applyFill="1" applyBorder="1" applyAlignment="1" applyProtection="1">
      <alignment horizontal="center" vertical="center"/>
      <protection locked="0"/>
    </xf>
    <xf numFmtId="0" fontId="23" fillId="0" borderId="34" xfId="9" applyNumberFormat="1" applyFont="1" applyBorder="1" applyAlignment="1" applyProtection="1">
      <alignment horizontal="left" vertical="center"/>
      <protection locked="0"/>
    </xf>
    <xf numFmtId="0" fontId="23" fillId="0" borderId="30" xfId="9" applyNumberFormat="1" applyFont="1" applyBorder="1" applyAlignment="1" applyProtection="1">
      <alignment horizontal="left" vertical="center"/>
      <protection locked="0"/>
    </xf>
    <xf numFmtId="0" fontId="23" fillId="0" borderId="7" xfId="9" applyNumberFormat="1" applyFont="1" applyBorder="1" applyAlignment="1" applyProtection="1">
      <alignment horizontal="center" vertical="center"/>
      <protection locked="0"/>
    </xf>
    <xf numFmtId="0" fontId="25" fillId="2" borderId="4" xfId="10" applyFont="1" applyFill="1" applyBorder="1" applyAlignment="1" applyProtection="1">
      <alignment horizontal="left" vertical="center" wrapText="1"/>
      <protection locked="0"/>
    </xf>
    <xf numFmtId="0" fontId="26" fillId="3" borderId="17" xfId="0" applyFont="1" applyFill="1" applyBorder="1" applyAlignment="1" applyProtection="1">
      <alignment horizontal="left" vertical="center"/>
    </xf>
    <xf numFmtId="0" fontId="25" fillId="0" borderId="42" xfId="10" applyNumberFormat="1" applyFont="1" applyFill="1" applyBorder="1" applyAlignment="1" applyProtection="1">
      <alignment horizontal="center" vertical="center"/>
      <protection locked="0"/>
    </xf>
    <xf numFmtId="0" fontId="25" fillId="0" borderId="2" xfId="10" applyNumberFormat="1" applyFont="1" applyFill="1" applyBorder="1" applyAlignment="1" applyProtection="1">
      <alignment horizontal="center" vertical="center"/>
      <protection locked="0"/>
    </xf>
    <xf numFmtId="0" fontId="25" fillId="0" borderId="46" xfId="10" applyNumberFormat="1" applyFont="1" applyFill="1" applyBorder="1" applyAlignment="1" applyProtection="1">
      <alignment horizontal="center" vertical="center"/>
      <protection locked="0"/>
    </xf>
    <xf numFmtId="0" fontId="29" fillId="0" borderId="20" xfId="10" applyNumberFormat="1" applyFont="1" applyFill="1" applyBorder="1" applyAlignment="1" applyProtection="1">
      <alignment horizontal="center" vertical="center"/>
      <protection locked="0"/>
    </xf>
    <xf numFmtId="0" fontId="29" fillId="0" borderId="4" xfId="10" applyNumberFormat="1" applyFont="1" applyFill="1" applyBorder="1" applyAlignment="1" applyProtection="1">
      <alignment horizontal="center" vertical="center"/>
      <protection locked="0"/>
    </xf>
    <xf numFmtId="164" fontId="26" fillId="3" borderId="36" xfId="0" applyNumberFormat="1" applyFont="1" applyFill="1" applyBorder="1" applyAlignment="1" applyProtection="1">
      <alignment horizontal="center" vertical="center"/>
    </xf>
    <xf numFmtId="0" fontId="21" fillId="3" borderId="26" xfId="10" applyFont="1" applyFill="1" applyBorder="1" applyAlignment="1" applyProtection="1">
      <alignment horizontal="center" vertical="center" wrapText="1"/>
    </xf>
    <xf numFmtId="1" fontId="26" fillId="3" borderId="36" xfId="0" applyNumberFormat="1" applyFont="1" applyFill="1" applyBorder="1" applyAlignment="1" applyProtection="1">
      <alignment horizontal="center" vertical="center"/>
    </xf>
    <xf numFmtId="0" fontId="25" fillId="0" borderId="3" xfId="10" applyNumberFormat="1" applyFont="1" applyFill="1" applyBorder="1" applyAlignment="1" applyProtection="1">
      <alignment horizontal="center" vertical="center"/>
      <protection locked="0"/>
    </xf>
    <xf numFmtId="0" fontId="27" fillId="2" borderId="13" xfId="10" applyFont="1" applyFill="1" applyBorder="1" applyAlignment="1" applyProtection="1">
      <alignment vertical="center"/>
      <protection locked="0"/>
    </xf>
    <xf numFmtId="0" fontId="27" fillId="2" borderId="4" xfId="10" applyFont="1" applyFill="1" applyBorder="1" applyAlignment="1" applyProtection="1">
      <alignment horizontal="center" vertical="center"/>
      <protection locked="0"/>
    </xf>
    <xf numFmtId="0" fontId="23" fillId="0" borderId="0" xfId="9" applyNumberFormat="1" applyFont="1" applyBorder="1" applyAlignment="1" applyProtection="1">
      <alignment horizontal="left" vertical="center"/>
      <protection locked="0"/>
    </xf>
    <xf numFmtId="3" fontId="23" fillId="2" borderId="33" xfId="0" applyNumberFormat="1" applyFont="1" applyFill="1" applyBorder="1" applyAlignment="1">
      <alignment horizontal="center" vertical="center"/>
    </xf>
    <xf numFmtId="3" fontId="23" fillId="2" borderId="28" xfId="0" applyNumberFormat="1" applyFont="1" applyFill="1" applyBorder="1" applyAlignment="1">
      <alignment horizontal="center" vertical="center"/>
    </xf>
    <xf numFmtId="0" fontId="25" fillId="0" borderId="54" xfId="10" applyNumberFormat="1" applyFont="1" applyFill="1" applyBorder="1" applyAlignment="1" applyProtection="1">
      <alignment horizontal="center" vertical="center"/>
      <protection locked="0"/>
    </xf>
    <xf numFmtId="0" fontId="25" fillId="2" borderId="20" xfId="10" applyFont="1" applyFill="1" applyBorder="1" applyAlignment="1" applyProtection="1">
      <alignment horizontal="left" vertical="center" wrapText="1"/>
      <protection locked="0"/>
    </xf>
    <xf numFmtId="0" fontId="27"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24" fillId="2" borderId="39" xfId="10" applyNumberFormat="1" applyFont="1" applyFill="1" applyBorder="1" applyAlignment="1" applyProtection="1">
      <alignment horizontal="center" vertical="center" wrapText="1"/>
    </xf>
    <xf numFmtId="1" fontId="24" fillId="2" borderId="20" xfId="10" applyNumberFormat="1" applyFont="1" applyFill="1" applyBorder="1" applyAlignment="1" applyProtection="1">
      <alignment horizontal="center" vertical="center" wrapText="1"/>
    </xf>
    <xf numFmtId="0" fontId="27" fillId="2" borderId="1" xfId="10" applyFont="1" applyFill="1" applyBorder="1" applyAlignment="1" applyProtection="1">
      <alignment vertical="center"/>
      <protection locked="0"/>
    </xf>
    <xf numFmtId="0" fontId="23" fillId="0" borderId="42" xfId="9" applyNumberFormat="1" applyFont="1" applyBorder="1" applyAlignment="1" applyProtection="1">
      <alignment horizontal="left" vertical="center"/>
      <protection locked="0"/>
    </xf>
    <xf numFmtId="164" fontId="23"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25" fillId="8" borderId="4" xfId="10" applyFont="1" applyFill="1" applyBorder="1" applyAlignment="1" applyProtection="1">
      <alignment horizontal="center" vertical="center" wrapText="1"/>
    </xf>
    <xf numFmtId="0" fontId="27" fillId="8" borderId="1" xfId="10" applyFont="1" applyFill="1" applyBorder="1" applyAlignment="1" applyProtection="1">
      <alignment vertical="center"/>
    </xf>
    <xf numFmtId="1" fontId="23" fillId="8" borderId="4" xfId="9" applyNumberFormat="1" applyFont="1" applyFill="1" applyBorder="1" applyAlignment="1" applyProtection="1">
      <alignment horizontal="center" vertical="center"/>
    </xf>
    <xf numFmtId="164" fontId="29" fillId="8" borderId="4" xfId="10" applyNumberFormat="1" applyFont="1" applyFill="1" applyBorder="1" applyAlignment="1" applyProtection="1">
      <alignment horizontal="center" vertical="center"/>
    </xf>
    <xf numFmtId="0" fontId="25" fillId="8" borderId="2" xfId="10" applyNumberFormat="1" applyFont="1" applyFill="1" applyBorder="1" applyAlignment="1" applyProtection="1">
      <alignment horizontal="center" vertical="center"/>
    </xf>
    <xf numFmtId="0" fontId="23" fillId="8" borderId="22" xfId="9" applyNumberFormat="1" applyFont="1" applyFill="1" applyBorder="1" applyAlignment="1" applyProtection="1">
      <alignment horizontal="center" vertical="center"/>
    </xf>
    <xf numFmtId="0" fontId="23" fillId="8" borderId="35" xfId="9" applyNumberFormat="1" applyFont="1" applyFill="1" applyBorder="1" applyAlignment="1" applyProtection="1">
      <alignment horizontal="left" vertical="center"/>
    </xf>
    <xf numFmtId="0" fontId="23" fillId="8" borderId="12" xfId="9" applyNumberFormat="1" applyFont="1" applyFill="1" applyBorder="1" applyAlignment="1" applyProtection="1">
      <alignment horizontal="center" vertical="center"/>
    </xf>
    <xf numFmtId="0" fontId="25" fillId="8" borderId="42" xfId="10" applyNumberFormat="1" applyFont="1" applyFill="1" applyBorder="1" applyAlignment="1" applyProtection="1">
      <alignment horizontal="center" vertical="center"/>
    </xf>
    <xf numFmtId="0" fontId="25" fillId="8" borderId="4" xfId="10" applyNumberFormat="1" applyFont="1" applyFill="1" applyBorder="1" applyAlignment="1" applyProtection="1">
      <alignment horizontal="center" vertical="center"/>
    </xf>
    <xf numFmtId="0" fontId="25" fillId="8" borderId="5" xfId="10" applyNumberFormat="1" applyFont="1" applyFill="1" applyBorder="1" applyAlignment="1" applyProtection="1">
      <alignment horizontal="center" vertical="center"/>
    </xf>
    <xf numFmtId="0" fontId="29" fillId="8" borderId="34" xfId="10" applyNumberFormat="1" applyFont="1" applyFill="1" applyBorder="1" applyAlignment="1" applyProtection="1">
      <alignment horizontal="center" vertical="center"/>
    </xf>
    <xf numFmtId="0" fontId="25" fillId="12" borderId="4" xfId="10" applyFont="1" applyFill="1" applyBorder="1" applyAlignment="1" applyProtection="1">
      <alignment horizontal="center" vertical="center" wrapText="1"/>
    </xf>
    <xf numFmtId="0" fontId="25" fillId="12" borderId="2" xfId="10" applyFont="1" applyFill="1" applyBorder="1" applyAlignment="1" applyProtection="1">
      <alignment horizontal="center" vertical="center" wrapText="1"/>
    </xf>
    <xf numFmtId="0" fontId="27" fillId="12" borderId="13" xfId="10" applyFont="1" applyFill="1" applyBorder="1" applyAlignment="1" applyProtection="1">
      <alignment vertical="center"/>
    </xf>
    <xf numFmtId="0" fontId="27" fillId="12" borderId="39" xfId="10" applyFont="1" applyFill="1" applyBorder="1" applyAlignment="1" applyProtection="1">
      <alignment vertical="center"/>
    </xf>
    <xf numFmtId="1" fontId="23" fillId="12" borderId="4" xfId="9" applyNumberFormat="1" applyFont="1" applyFill="1" applyBorder="1" applyAlignment="1" applyProtection="1">
      <alignment horizontal="center" vertical="center"/>
    </xf>
    <xf numFmtId="0" fontId="25" fillId="12" borderId="4" xfId="10" applyFont="1" applyFill="1" applyBorder="1" applyAlignment="1" applyProtection="1">
      <alignment horizontal="center" vertical="center"/>
    </xf>
    <xf numFmtId="164" fontId="29" fillId="12" borderId="20" xfId="10" applyNumberFormat="1" applyFont="1" applyFill="1" applyBorder="1" applyAlignment="1" applyProtection="1">
      <alignment horizontal="center" vertical="center"/>
    </xf>
    <xf numFmtId="0" fontId="25" fillId="12" borderId="2" xfId="10" applyNumberFormat="1" applyFont="1" applyFill="1" applyBorder="1" applyAlignment="1" applyProtection="1">
      <alignment horizontal="center" vertical="center"/>
    </xf>
    <xf numFmtId="0" fontId="23" fillId="12" borderId="22" xfId="9" applyNumberFormat="1" applyFont="1" applyFill="1" applyBorder="1" applyAlignment="1" applyProtection="1">
      <alignment horizontal="center" vertical="center"/>
    </xf>
    <xf numFmtId="0" fontId="23" fillId="12" borderId="35" xfId="9" applyNumberFormat="1" applyFont="1" applyFill="1" applyBorder="1" applyAlignment="1" applyProtection="1">
      <alignment horizontal="left" vertical="center"/>
    </xf>
    <xf numFmtId="0" fontId="23" fillId="12" borderId="12" xfId="9" applyNumberFormat="1" applyFont="1" applyFill="1" applyBorder="1" applyAlignment="1" applyProtection="1">
      <alignment horizontal="center" vertical="center"/>
    </xf>
    <xf numFmtId="0" fontId="25" fillId="12" borderId="42" xfId="10" applyNumberFormat="1" applyFont="1" applyFill="1" applyBorder="1" applyAlignment="1" applyProtection="1">
      <alignment horizontal="center" vertical="center"/>
    </xf>
    <xf numFmtId="0" fontId="25" fillId="12" borderId="4" xfId="10" applyNumberFormat="1" applyFont="1" applyFill="1" applyBorder="1" applyAlignment="1" applyProtection="1">
      <alignment horizontal="center" vertical="center"/>
    </xf>
    <xf numFmtId="0" fontId="25" fillId="12" borderId="5" xfId="10" applyNumberFormat="1" applyFont="1" applyFill="1" applyBorder="1" applyAlignment="1" applyProtection="1">
      <alignment horizontal="center" vertical="center"/>
    </xf>
    <xf numFmtId="0" fontId="29" fillId="12" borderId="34" xfId="10" applyNumberFormat="1" applyFont="1" applyFill="1" applyBorder="1" applyAlignment="1" applyProtection="1">
      <alignment horizontal="center" vertical="center"/>
    </xf>
    <xf numFmtId="0" fontId="25" fillId="9" borderId="42" xfId="10" applyNumberFormat="1" applyFont="1" applyFill="1" applyBorder="1" applyAlignment="1" applyProtection="1">
      <alignment horizontal="center" vertical="center"/>
    </xf>
    <xf numFmtId="0" fontId="25" fillId="9" borderId="5" xfId="10" applyNumberFormat="1" applyFont="1" applyFill="1" applyBorder="1" applyAlignment="1" applyProtection="1">
      <alignment horizontal="center" vertical="center"/>
    </xf>
    <xf numFmtId="0" fontId="25" fillId="10" borderId="5" xfId="10" applyNumberFormat="1" applyFont="1" applyFill="1" applyBorder="1" applyAlignment="1" applyProtection="1">
      <alignment horizontal="center" vertical="center"/>
    </xf>
    <xf numFmtId="1" fontId="23" fillId="10" borderId="7" xfId="9" applyNumberFormat="1" applyFont="1" applyFill="1" applyBorder="1" applyAlignment="1" applyProtection="1">
      <alignment horizontal="center" vertical="center"/>
    </xf>
    <xf numFmtId="0" fontId="29" fillId="10" borderId="35" xfId="10" applyNumberFormat="1" applyFont="1" applyFill="1" applyBorder="1" applyAlignment="1" applyProtection="1">
      <alignment horizontal="center" vertical="center"/>
    </xf>
    <xf numFmtId="0" fontId="25" fillId="10" borderId="2" xfId="10" applyNumberFormat="1" applyFont="1" applyFill="1" applyBorder="1" applyAlignment="1" applyProtection="1">
      <alignment horizontal="center" vertical="center"/>
    </xf>
    <xf numFmtId="1" fontId="23" fillId="9" borderId="7" xfId="9" applyNumberFormat="1" applyFont="1" applyFill="1" applyBorder="1" applyAlignment="1" applyProtection="1">
      <alignment horizontal="center" vertical="center"/>
    </xf>
    <xf numFmtId="0" fontId="29" fillId="9" borderId="35" xfId="10" applyNumberFormat="1" applyFont="1" applyFill="1" applyBorder="1" applyAlignment="1" applyProtection="1">
      <alignment horizontal="center" vertical="center"/>
    </xf>
    <xf numFmtId="0" fontId="31" fillId="7" borderId="17" xfId="0" applyFont="1" applyFill="1" applyBorder="1" applyAlignment="1" applyProtection="1">
      <alignment vertical="center"/>
    </xf>
    <xf numFmtId="0" fontId="31" fillId="7" borderId="16" xfId="0" applyFont="1" applyFill="1" applyBorder="1" applyAlignment="1" applyProtection="1">
      <alignment vertical="center"/>
    </xf>
    <xf numFmtId="0" fontId="31" fillId="7" borderId="36" xfId="0" applyFont="1" applyFill="1" applyBorder="1" applyAlignment="1" applyProtection="1">
      <alignment vertical="center"/>
    </xf>
    <xf numFmtId="164" fontId="26" fillId="7" borderId="11" xfId="0" applyNumberFormat="1" applyFont="1" applyFill="1" applyBorder="1" applyAlignment="1" applyProtection="1">
      <alignment horizontal="center" vertical="center"/>
    </xf>
    <xf numFmtId="0" fontId="31" fillId="7" borderId="17" xfId="0" applyFont="1" applyFill="1" applyBorder="1" applyAlignment="1" applyProtection="1">
      <alignment horizontal="center" vertical="center"/>
    </xf>
    <xf numFmtId="0" fontId="31" fillId="7" borderId="32" xfId="0" applyFont="1" applyFill="1" applyBorder="1" applyAlignment="1" applyProtection="1">
      <alignment horizontal="left" vertical="center"/>
    </xf>
    <xf numFmtId="0" fontId="31" fillId="7" borderId="11" xfId="0" applyNumberFormat="1" applyFont="1" applyFill="1" applyBorder="1" applyAlignment="1" applyProtection="1">
      <alignment horizontal="center" vertical="center"/>
    </xf>
    <xf numFmtId="0" fontId="31" fillId="7" borderId="36" xfId="0" applyFont="1" applyFill="1" applyBorder="1" applyAlignment="1" applyProtection="1">
      <alignment horizontal="left" vertical="center"/>
    </xf>
    <xf numFmtId="0" fontId="31" fillId="11" borderId="17" xfId="0" applyFont="1" applyFill="1" applyBorder="1" applyAlignment="1" applyProtection="1">
      <alignment vertical="center"/>
    </xf>
    <xf numFmtId="0" fontId="31" fillId="11" borderId="36" xfId="0" applyFont="1" applyFill="1" applyBorder="1" applyAlignment="1" applyProtection="1">
      <alignment vertical="center"/>
    </xf>
    <xf numFmtId="0" fontId="31" fillId="11" borderId="11" xfId="0" applyFont="1" applyFill="1" applyBorder="1" applyAlignment="1" applyProtection="1">
      <alignment horizontal="center" vertical="center"/>
    </xf>
    <xf numFmtId="0" fontId="31" fillId="11" borderId="16" xfId="0" applyFont="1" applyFill="1" applyBorder="1" applyAlignment="1" applyProtection="1">
      <alignment vertical="center"/>
    </xf>
    <xf numFmtId="0" fontId="31" fillId="11" borderId="17" xfId="0" applyFont="1" applyFill="1" applyBorder="1" applyAlignment="1" applyProtection="1">
      <alignment horizontal="center" vertical="center"/>
    </xf>
    <xf numFmtId="164" fontId="31" fillId="11" borderId="17" xfId="0" applyNumberFormat="1" applyFont="1" applyFill="1" applyBorder="1" applyAlignment="1" applyProtection="1">
      <alignment horizontal="center" vertical="center"/>
    </xf>
    <xf numFmtId="0" fontId="31" fillId="11" borderId="17" xfId="0" applyFont="1" applyFill="1" applyBorder="1" applyAlignment="1" applyProtection="1">
      <alignment horizontal="left" vertical="center"/>
    </xf>
    <xf numFmtId="0" fontId="31" fillId="11" borderId="11" xfId="0" applyNumberFormat="1" applyFont="1" applyFill="1" applyBorder="1" applyAlignment="1" applyProtection="1">
      <alignment horizontal="center" vertical="center"/>
    </xf>
    <xf numFmtId="0" fontId="31" fillId="11" borderId="36" xfId="0" applyFont="1" applyFill="1" applyBorder="1" applyAlignment="1" applyProtection="1">
      <alignment horizontal="left" vertical="center"/>
    </xf>
    <xf numFmtId="0" fontId="31" fillId="11" borderId="32" xfId="0" applyFont="1" applyFill="1" applyBorder="1" applyAlignment="1" applyProtection="1">
      <alignment horizontal="left" vertical="center"/>
    </xf>
    <xf numFmtId="0" fontId="27" fillId="8" borderId="39" xfId="10" applyFont="1" applyFill="1" applyBorder="1" applyAlignment="1" applyProtection="1">
      <alignment horizontal="center" vertical="center"/>
    </xf>
    <xf numFmtId="0" fontId="25" fillId="8" borderId="4" xfId="10" applyFont="1" applyFill="1" applyBorder="1" applyAlignment="1" applyProtection="1">
      <alignment horizontal="center" vertical="center"/>
    </xf>
    <xf numFmtId="0" fontId="23" fillId="8" borderId="42" xfId="9" applyNumberFormat="1" applyFont="1" applyFill="1" applyBorder="1" applyAlignment="1" applyProtection="1">
      <alignment horizontal="center" vertical="center"/>
    </xf>
    <xf numFmtId="0" fontId="23" fillId="8" borderId="49" xfId="9" applyNumberFormat="1" applyFont="1" applyFill="1" applyBorder="1" applyAlignment="1" applyProtection="1">
      <alignment horizontal="left" vertical="center"/>
    </xf>
    <xf numFmtId="0" fontId="23" fillId="8" borderId="1" xfId="9" applyNumberFormat="1" applyFont="1" applyFill="1" applyBorder="1" applyAlignment="1" applyProtection="1">
      <alignment horizontal="left" vertical="center"/>
    </xf>
    <xf numFmtId="0" fontId="23" fillId="8" borderId="2" xfId="9" applyNumberFormat="1" applyFont="1" applyFill="1" applyBorder="1" applyAlignment="1" applyProtection="1">
      <alignment horizontal="left" vertical="center"/>
    </xf>
    <xf numFmtId="0" fontId="23" fillId="8" borderId="22" xfId="9" applyNumberFormat="1" applyFont="1" applyFill="1" applyBorder="1" applyAlignment="1" applyProtection="1">
      <alignment horizontal="left" vertical="center"/>
    </xf>
    <xf numFmtId="0" fontId="23" fillId="8" borderId="34" xfId="9" applyNumberFormat="1" applyFont="1" applyFill="1" applyBorder="1" applyAlignment="1" applyProtection="1">
      <alignment horizontal="left" vertical="center"/>
    </xf>
    <xf numFmtId="164" fontId="23" fillId="8" borderId="28" xfId="12" applyNumberFormat="1" applyFont="1" applyFill="1" applyBorder="1" applyAlignment="1" applyProtection="1">
      <alignment horizontal="center" vertical="center"/>
    </xf>
    <xf numFmtId="1" fontId="23" fillId="8" borderId="31" xfId="12" applyNumberFormat="1" applyFont="1" applyFill="1" applyBorder="1" applyAlignment="1" applyProtection="1">
      <alignment horizontal="center" vertical="center"/>
    </xf>
    <xf numFmtId="0" fontId="31" fillId="7" borderId="16" xfId="0" applyFont="1" applyFill="1" applyBorder="1" applyAlignment="1" applyProtection="1">
      <alignment horizontal="center" vertical="center"/>
    </xf>
    <xf numFmtId="0" fontId="31" fillId="7" borderId="36" xfId="0" applyFont="1" applyFill="1" applyBorder="1" applyAlignment="1" applyProtection="1">
      <alignment horizontal="center" vertical="center"/>
    </xf>
    <xf numFmtId="0" fontId="31" fillId="7" borderId="19" xfId="0" applyFont="1" applyFill="1" applyBorder="1" applyAlignment="1" applyProtection="1">
      <alignment horizontal="center" vertical="center"/>
    </xf>
    <xf numFmtId="0" fontId="31" fillId="7" borderId="19" xfId="0" applyFont="1" applyFill="1" applyBorder="1" applyAlignment="1" applyProtection="1">
      <alignment horizontal="left" vertical="center"/>
    </xf>
    <xf numFmtId="0" fontId="31" fillId="7" borderId="17" xfId="0" applyFont="1" applyFill="1" applyBorder="1" applyAlignment="1" applyProtection="1">
      <alignment horizontal="left" vertical="center"/>
    </xf>
    <xf numFmtId="0" fontId="31" fillId="7" borderId="29" xfId="0" applyFont="1" applyFill="1" applyBorder="1" applyAlignment="1" applyProtection="1">
      <alignment horizontal="left" vertical="center"/>
    </xf>
    <xf numFmtId="164" fontId="31" fillId="7" borderId="32" xfId="0" applyNumberFormat="1" applyFont="1" applyFill="1" applyBorder="1" applyAlignment="1" applyProtection="1">
      <alignment horizontal="center" vertical="center"/>
    </xf>
    <xf numFmtId="0" fontId="31" fillId="7" borderId="18" xfId="0" applyNumberFormat="1" applyFont="1" applyFill="1" applyBorder="1" applyAlignment="1" applyProtection="1">
      <alignment horizontal="center" vertical="center"/>
    </xf>
    <xf numFmtId="164" fontId="26" fillId="11" borderId="36" xfId="0" applyNumberFormat="1" applyFont="1" applyFill="1" applyBorder="1" applyAlignment="1" applyProtection="1">
      <alignment horizontal="center" vertical="center"/>
    </xf>
    <xf numFmtId="0" fontId="31" fillId="11" borderId="36" xfId="0" applyFont="1" applyFill="1" applyBorder="1" applyAlignment="1" applyProtection="1">
      <alignment horizontal="center" vertical="center"/>
    </xf>
    <xf numFmtId="0" fontId="31" fillId="11" borderId="19" xfId="0" applyFont="1" applyFill="1" applyBorder="1" applyAlignment="1" applyProtection="1">
      <alignment horizontal="left" vertical="center"/>
    </xf>
    <xf numFmtId="0" fontId="31" fillId="11" borderId="29" xfId="0" applyFont="1" applyFill="1" applyBorder="1" applyAlignment="1" applyProtection="1">
      <alignment horizontal="left" vertical="center"/>
    </xf>
    <xf numFmtId="164" fontId="31" fillId="11" borderId="32" xfId="0" applyNumberFormat="1" applyFont="1" applyFill="1" applyBorder="1" applyAlignment="1" applyProtection="1">
      <alignment horizontal="center" vertical="center"/>
    </xf>
    <xf numFmtId="0" fontId="31" fillId="11" borderId="32" xfId="0" applyNumberFormat="1" applyFont="1" applyFill="1" applyBorder="1" applyAlignment="1" applyProtection="1">
      <alignment horizontal="center" vertical="center"/>
    </xf>
    <xf numFmtId="0" fontId="23" fillId="12" borderId="42" xfId="9" applyNumberFormat="1" applyFont="1" applyFill="1" applyBorder="1" applyAlignment="1" applyProtection="1">
      <alignment horizontal="center" vertical="center"/>
    </xf>
    <xf numFmtId="0" fontId="23" fillId="12" borderId="49" xfId="9" applyNumberFormat="1" applyFont="1" applyFill="1" applyBorder="1" applyAlignment="1" applyProtection="1">
      <alignment horizontal="left" vertical="center"/>
    </xf>
    <xf numFmtId="0" fontId="23" fillId="12" borderId="1" xfId="9" applyNumberFormat="1" applyFont="1" applyFill="1" applyBorder="1" applyAlignment="1" applyProtection="1">
      <alignment horizontal="left" vertical="center"/>
    </xf>
    <xf numFmtId="0" fontId="23" fillId="12" borderId="2" xfId="9" applyNumberFormat="1" applyFont="1" applyFill="1" applyBorder="1" applyAlignment="1" applyProtection="1">
      <alignment horizontal="left" vertical="center"/>
    </xf>
    <xf numFmtId="0" fontId="23" fillId="12" borderId="22" xfId="9" applyNumberFormat="1" applyFont="1" applyFill="1" applyBorder="1" applyAlignment="1" applyProtection="1">
      <alignment horizontal="left" vertical="center"/>
    </xf>
    <xf numFmtId="0" fontId="23" fillId="12" borderId="34" xfId="9" applyNumberFormat="1" applyFont="1" applyFill="1" applyBorder="1" applyAlignment="1" applyProtection="1">
      <alignment horizontal="left" vertical="center"/>
    </xf>
    <xf numFmtId="164" fontId="23" fillId="12" borderId="28" xfId="12" applyNumberFormat="1" applyFont="1" applyFill="1" applyBorder="1" applyAlignment="1" applyProtection="1">
      <alignment horizontal="center" vertical="center"/>
    </xf>
    <xf numFmtId="1" fontId="23" fillId="12" borderId="31" xfId="12" applyNumberFormat="1" applyFont="1" applyFill="1" applyBorder="1" applyAlignment="1" applyProtection="1">
      <alignment horizontal="center" vertical="center"/>
    </xf>
    <xf numFmtId="0" fontId="27" fillId="12" borderId="39" xfId="10" applyFont="1" applyFill="1" applyBorder="1" applyAlignment="1" applyProtection="1">
      <alignment horizontal="center" vertical="center"/>
    </xf>
    <xf numFmtId="165" fontId="23" fillId="2" borderId="9" xfId="0" applyNumberFormat="1" applyFont="1" applyFill="1" applyBorder="1" applyAlignment="1">
      <alignment horizontal="center" vertical="center"/>
    </xf>
    <xf numFmtId="165" fontId="23" fillId="2" borderId="48" xfId="0" applyNumberFormat="1" applyFont="1" applyFill="1" applyBorder="1" applyAlignment="1">
      <alignment horizontal="center" vertical="center"/>
    </xf>
    <xf numFmtId="0" fontId="25" fillId="2" borderId="4" xfId="10" applyFont="1" applyFill="1" applyBorder="1" applyAlignment="1" applyProtection="1">
      <alignment horizontal="center" vertical="center" wrapText="1"/>
      <protection locked="0"/>
    </xf>
    <xf numFmtId="0" fontId="25" fillId="2" borderId="44" xfId="10" applyFont="1" applyFill="1" applyBorder="1" applyAlignment="1" applyProtection="1">
      <alignment horizontal="center" vertical="center" wrapText="1"/>
      <protection locked="0"/>
    </xf>
    <xf numFmtId="0" fontId="25" fillId="2" borderId="5" xfId="10" applyFont="1" applyFill="1" applyBorder="1" applyAlignment="1" applyProtection="1">
      <alignment horizontal="center" vertical="center" wrapText="1"/>
      <protection locked="0"/>
    </xf>
    <xf numFmtId="0" fontId="23" fillId="0" borderId="1" xfId="9" applyNumberFormat="1" applyFont="1" applyBorder="1" applyAlignment="1" applyProtection="1">
      <alignment horizontal="left" vertical="center"/>
      <protection locked="0"/>
    </xf>
    <xf numFmtId="0" fontId="27" fillId="2" borderId="20" xfId="10" applyFont="1" applyFill="1" applyBorder="1" applyAlignment="1" applyProtection="1">
      <alignment horizontal="left" vertical="center"/>
      <protection locked="0"/>
    </xf>
    <xf numFmtId="0" fontId="27" fillId="8" borderId="4" xfId="10" applyFont="1" applyFill="1" applyBorder="1" applyAlignment="1" applyProtection="1">
      <alignment horizontal="left" vertical="center"/>
    </xf>
    <xf numFmtId="0" fontId="27" fillId="12" borderId="39" xfId="10" applyFont="1" applyFill="1" applyBorder="1" applyAlignment="1" applyProtection="1">
      <alignment horizontal="left" vertical="center"/>
    </xf>
    <xf numFmtId="0" fontId="25" fillId="8" borderId="20" xfId="10" applyFont="1" applyFill="1" applyBorder="1" applyAlignment="1" applyProtection="1">
      <alignment horizontal="left" vertical="center" wrapText="1"/>
    </xf>
    <xf numFmtId="0" fontId="25" fillId="12" borderId="20" xfId="10" applyFont="1" applyFill="1" applyBorder="1" applyAlignment="1" applyProtection="1">
      <alignment horizontal="left" vertical="center" wrapText="1"/>
    </xf>
    <xf numFmtId="0" fontId="23" fillId="2" borderId="0" xfId="0" applyFont="1" applyFill="1" applyAlignment="1" applyProtection="1">
      <alignment horizontal="left" vertical="center" wrapText="1"/>
    </xf>
    <xf numFmtId="0" fontId="32" fillId="2" borderId="0" xfId="0" applyFont="1" applyFill="1" applyBorder="1" applyAlignment="1" applyProtection="1">
      <alignment vertical="center" wrapText="1"/>
    </xf>
    <xf numFmtId="0" fontId="25" fillId="8" borderId="47" xfId="10" applyFont="1" applyFill="1" applyBorder="1" applyAlignment="1" applyProtection="1">
      <alignment horizontal="center" vertical="center" wrapText="1"/>
    </xf>
    <xf numFmtId="0" fontId="25" fillId="8" borderId="2" xfId="10" applyFont="1" applyFill="1" applyBorder="1" applyAlignment="1" applyProtection="1">
      <alignment horizontal="center" vertical="center" wrapText="1"/>
    </xf>
    <xf numFmtId="0" fontId="24" fillId="2" borderId="46" xfId="0" applyFont="1" applyFill="1" applyBorder="1" applyAlignment="1" applyProtection="1">
      <alignment vertical="center"/>
    </xf>
    <xf numFmtId="0" fontId="25" fillId="12" borderId="3" xfId="10" applyFont="1" applyFill="1" applyBorder="1" applyAlignment="1" applyProtection="1">
      <alignment horizontal="center" vertical="center" wrapText="1"/>
    </xf>
    <xf numFmtId="0" fontId="23" fillId="2" borderId="58" xfId="0" applyFont="1" applyFill="1" applyBorder="1" applyAlignment="1">
      <alignment vertical="center"/>
    </xf>
    <xf numFmtId="0" fontId="25" fillId="2" borderId="44" xfId="10" applyFont="1" applyFill="1" applyBorder="1" applyAlignment="1" applyProtection="1">
      <alignment horizontal="center" vertical="center" wrapText="1"/>
      <protection locked="0"/>
    </xf>
    <xf numFmtId="0" fontId="26" fillId="3" borderId="6" xfId="0" applyFont="1" applyFill="1" applyBorder="1" applyAlignment="1">
      <alignment horizontal="center" vertical="center"/>
    </xf>
    <xf numFmtId="0" fontId="26" fillId="3" borderId="27" xfId="0" applyFont="1" applyFill="1" applyBorder="1" applyAlignment="1">
      <alignment horizontal="center" vertical="center"/>
    </xf>
    <xf numFmtId="0" fontId="26" fillId="3" borderId="53" xfId="0" applyFont="1" applyFill="1" applyBorder="1" applyAlignment="1">
      <alignment horizontal="center" vertical="center"/>
    </xf>
    <xf numFmtId="0" fontId="23" fillId="2" borderId="13" xfId="0" applyFont="1" applyFill="1" applyBorder="1" applyAlignment="1">
      <alignment vertical="center"/>
    </xf>
    <xf numFmtId="0" fontId="23" fillId="2" borderId="59" xfId="0" applyFont="1" applyFill="1" applyBorder="1" applyAlignment="1">
      <alignment vertical="center"/>
    </xf>
    <xf numFmtId="3" fontId="23" fillId="2" borderId="42" xfId="0" applyNumberFormat="1" applyFont="1" applyFill="1" applyBorder="1" applyAlignment="1">
      <alignment horizontal="center" vertical="center"/>
    </xf>
    <xf numFmtId="3" fontId="23" fillId="2" borderId="5" xfId="0" applyNumberFormat="1" applyFont="1" applyFill="1" applyBorder="1" applyAlignment="1">
      <alignment horizontal="center" vertical="center"/>
    </xf>
    <xf numFmtId="3" fontId="23" fillId="2" borderId="34" xfId="0" applyNumberFormat="1" applyFont="1" applyFill="1" applyBorder="1" applyAlignment="1">
      <alignment horizontal="center" vertical="center"/>
    </xf>
    <xf numFmtId="0" fontId="23" fillId="2" borderId="36" xfId="0" applyFont="1" applyFill="1" applyBorder="1" applyAlignment="1">
      <alignment horizontal="center" vertical="center"/>
    </xf>
    <xf numFmtId="0" fontId="23" fillId="2" borderId="11" xfId="0" applyFont="1" applyFill="1" applyBorder="1" applyAlignment="1">
      <alignment horizontal="center" vertical="center"/>
    </xf>
    <xf numFmtId="0" fontId="23" fillId="2" borderId="29" xfId="0" applyFont="1" applyFill="1" applyBorder="1" applyAlignment="1">
      <alignment horizontal="center" vertical="center"/>
    </xf>
    <xf numFmtId="0" fontId="23" fillId="2" borderId="30" xfId="0" applyFont="1" applyFill="1" applyBorder="1" applyAlignment="1">
      <alignment horizontal="left" vertical="center"/>
    </xf>
    <xf numFmtId="3" fontId="23" fillId="2" borderId="61" xfId="0" applyNumberFormat="1" applyFont="1" applyFill="1" applyBorder="1" applyAlignment="1" applyProtection="1">
      <alignment horizontal="center" vertical="center"/>
      <protection locked="0"/>
    </xf>
    <xf numFmtId="3" fontId="23" fillId="2" borderId="2" xfId="0" applyNumberFormat="1" applyFont="1" applyFill="1" applyBorder="1" applyAlignment="1" applyProtection="1">
      <alignment horizontal="center" vertical="center"/>
      <protection locked="0"/>
    </xf>
    <xf numFmtId="0" fontId="24" fillId="2" borderId="47" xfId="0" applyFont="1" applyFill="1" applyBorder="1" applyAlignment="1" applyProtection="1">
      <alignment vertical="center"/>
    </xf>
    <xf numFmtId="0" fontId="24" fillId="2" borderId="0" xfId="0" applyFont="1" applyFill="1" applyBorder="1" applyAlignment="1" applyProtection="1">
      <alignment vertical="center"/>
    </xf>
    <xf numFmtId="0" fontId="23" fillId="2" borderId="22" xfId="0" applyFont="1" applyFill="1" applyBorder="1" applyAlignment="1" applyProtection="1">
      <alignment vertical="center" wrapText="1"/>
    </xf>
    <xf numFmtId="0" fontId="24" fillId="2" borderId="3" xfId="0" applyFont="1" applyFill="1" applyBorder="1" applyAlignment="1" applyProtection="1">
      <alignment vertical="center"/>
    </xf>
    <xf numFmtId="0" fontId="24" fillId="2" borderId="3" xfId="0" applyFont="1" applyFill="1" applyBorder="1" applyAlignment="1" applyProtection="1">
      <alignment horizontal="left" vertical="center"/>
    </xf>
    <xf numFmtId="0" fontId="23" fillId="2" borderId="23" xfId="0" applyFont="1" applyFill="1" applyBorder="1" applyAlignment="1">
      <alignment vertical="center"/>
    </xf>
    <xf numFmtId="0" fontId="23" fillId="2" borderId="14" xfId="0" applyFont="1" applyFill="1" applyBorder="1" applyAlignment="1">
      <alignment vertical="center"/>
    </xf>
    <xf numFmtId="0" fontId="24" fillId="2" borderId="0" xfId="0" applyFont="1" applyFill="1" applyAlignment="1">
      <alignment vertical="center"/>
    </xf>
    <xf numFmtId="0" fontId="12" fillId="2" borderId="4" xfId="10" applyFont="1" applyFill="1" applyBorder="1" applyAlignment="1">
      <alignment vertical="center"/>
    </xf>
    <xf numFmtId="0" fontId="23" fillId="2" borderId="4" xfId="0" applyFont="1" applyFill="1" applyBorder="1" applyAlignment="1" applyProtection="1">
      <alignment horizontal="center" vertical="center"/>
    </xf>
    <xf numFmtId="0" fontId="25" fillId="2" borderId="5" xfId="10" applyFont="1" applyFill="1" applyBorder="1" applyAlignment="1" applyProtection="1">
      <alignment horizontal="center" vertical="center" wrapText="1"/>
      <protection locked="0"/>
    </xf>
    <xf numFmtId="0" fontId="23" fillId="0" borderId="1" xfId="9" applyNumberFormat="1" applyFont="1" applyBorder="1" applyAlignment="1" applyProtection="1">
      <alignment horizontal="left" vertical="center"/>
      <protection locked="0"/>
    </xf>
    <xf numFmtId="0" fontId="26" fillId="3" borderId="44" xfId="10" applyFont="1" applyFill="1" applyBorder="1" applyAlignment="1" applyProtection="1">
      <alignment horizontal="center" vertical="center" wrapText="1"/>
    </xf>
    <xf numFmtId="165" fontId="23" fillId="6" borderId="2" xfId="0" applyNumberFormat="1" applyFont="1" applyFill="1" applyBorder="1" applyAlignment="1">
      <alignment horizontal="center" vertical="center"/>
    </xf>
    <xf numFmtId="165" fontId="23" fillId="6" borderId="1" xfId="0" applyNumberFormat="1" applyFont="1" applyFill="1" applyBorder="1" applyAlignment="1">
      <alignment horizontal="center" vertical="center"/>
    </xf>
    <xf numFmtId="0" fontId="23" fillId="2" borderId="24" xfId="0" applyFont="1" applyFill="1" applyBorder="1" applyAlignment="1">
      <alignment vertical="center"/>
    </xf>
    <xf numFmtId="0" fontId="23" fillId="2" borderId="2" xfId="0" applyNumberFormat="1" applyFont="1" applyFill="1" applyBorder="1" applyAlignment="1">
      <alignment horizontal="center" vertical="center"/>
    </xf>
    <xf numFmtId="0" fontId="23" fillId="2" borderId="4" xfId="0" applyNumberFormat="1" applyFont="1" applyFill="1" applyBorder="1" applyAlignment="1">
      <alignment horizontal="center" vertical="center"/>
    </xf>
    <xf numFmtId="0" fontId="23" fillId="2" borderId="30" xfId="0" applyNumberFormat="1" applyFont="1" applyFill="1" applyBorder="1" applyAlignment="1">
      <alignment horizontal="center" vertical="center"/>
    </xf>
    <xf numFmtId="0" fontId="23" fillId="2" borderId="62" xfId="0" applyNumberFormat="1" applyFont="1" applyFill="1" applyBorder="1" applyAlignment="1">
      <alignment horizontal="center" vertical="center"/>
    </xf>
    <xf numFmtId="0" fontId="23" fillId="2" borderId="9" xfId="0" applyNumberFormat="1" applyFont="1" applyFill="1" applyBorder="1" applyAlignment="1">
      <alignment horizontal="center" vertical="center"/>
    </xf>
    <xf numFmtId="0" fontId="23" fillId="2" borderId="60" xfId="0" applyNumberFormat="1" applyFont="1" applyFill="1" applyBorder="1" applyAlignment="1">
      <alignment horizontal="center" vertical="center"/>
    </xf>
    <xf numFmtId="0" fontId="23" fillId="2" borderId="4" xfId="0" applyNumberFormat="1" applyFont="1" applyFill="1" applyBorder="1" applyAlignment="1" applyProtection="1">
      <alignment horizontal="center" vertical="center"/>
    </xf>
    <xf numFmtId="0" fontId="24" fillId="2" borderId="55" xfId="10" applyNumberFormat="1" applyFont="1" applyFill="1" applyBorder="1" applyAlignment="1" applyProtection="1">
      <alignment horizontal="center" vertical="center" wrapText="1"/>
    </xf>
    <xf numFmtId="165" fontId="23" fillId="2" borderId="62" xfId="0" applyNumberFormat="1" applyFont="1" applyFill="1" applyBorder="1" applyAlignment="1" applyProtection="1">
      <alignment horizontal="center" vertical="center"/>
    </xf>
    <xf numFmtId="0" fontId="31" fillId="11" borderId="16" xfId="0" applyFont="1" applyFill="1" applyBorder="1" applyAlignment="1" applyProtection="1">
      <alignment horizontal="center" vertical="center"/>
    </xf>
    <xf numFmtId="0" fontId="26" fillId="3" borderId="12" xfId="10" applyFont="1" applyFill="1" applyBorder="1" applyAlignment="1" applyProtection="1">
      <alignment horizontal="center" vertical="center" wrapText="1"/>
    </xf>
    <xf numFmtId="0" fontId="23" fillId="2" borderId="0" xfId="0" applyFont="1" applyFill="1" applyBorder="1" applyAlignment="1" applyProtection="1">
      <alignment vertical="center" wrapText="1"/>
    </xf>
    <xf numFmtId="0" fontId="23" fillId="0" borderId="1" xfId="9" applyNumberFormat="1" applyFont="1" applyBorder="1" applyAlignment="1" applyProtection="1">
      <alignment horizontal="left" vertical="center"/>
      <protection locked="0"/>
    </xf>
    <xf numFmtId="0" fontId="23" fillId="2" borderId="4" xfId="0" applyFont="1" applyFill="1" applyBorder="1" applyAlignment="1" applyProtection="1">
      <alignment horizontal="center" vertical="center"/>
    </xf>
    <xf numFmtId="0" fontId="25" fillId="2" borderId="44" xfId="10" applyFont="1" applyFill="1" applyBorder="1" applyAlignment="1" applyProtection="1">
      <alignment horizontal="center" vertical="center" wrapText="1"/>
      <protection locked="0"/>
    </xf>
    <xf numFmtId="0" fontId="25" fillId="2" borderId="5" xfId="10" applyFont="1" applyFill="1" applyBorder="1" applyAlignment="1" applyProtection="1">
      <alignment horizontal="center" vertical="center" wrapText="1"/>
      <protection locked="0"/>
    </xf>
    <xf numFmtId="0" fontId="26" fillId="3" borderId="44" xfId="10" applyFont="1" applyFill="1" applyBorder="1" applyAlignment="1" applyProtection="1">
      <alignment horizontal="center" vertical="center" wrapText="1"/>
    </xf>
    <xf numFmtId="0" fontId="11" fillId="2" borderId="4" xfId="10" applyFont="1" applyFill="1" applyBorder="1" applyAlignment="1" applyProtection="1">
      <alignment horizontal="center" vertical="center" wrapText="1"/>
      <protection locked="0"/>
    </xf>
    <xf numFmtId="0" fontId="11" fillId="2" borderId="4" xfId="10" applyFont="1" applyFill="1" applyBorder="1" applyAlignment="1" applyProtection="1">
      <alignment horizontal="center" vertical="center"/>
      <protection locked="0"/>
    </xf>
    <xf numFmtId="0" fontId="10" fillId="2" borderId="4" xfId="10" applyFont="1" applyFill="1" applyBorder="1" applyAlignment="1" applyProtection="1">
      <alignment horizontal="center" vertical="center" wrapText="1"/>
      <protection locked="0"/>
    </xf>
    <xf numFmtId="0" fontId="10" fillId="2" borderId="4" xfId="10" applyFont="1" applyFill="1" applyBorder="1" applyAlignment="1" applyProtection="1">
      <alignment horizontal="center" vertical="center"/>
      <protection locked="0"/>
    </xf>
    <xf numFmtId="0" fontId="10" fillId="2" borderId="5" xfId="10" applyFont="1" applyFill="1" applyBorder="1" applyAlignment="1" applyProtection="1">
      <alignment horizontal="left" vertical="center" wrapText="1"/>
      <protection locked="0"/>
    </xf>
    <xf numFmtId="0" fontId="9" fillId="2" borderId="4" xfId="10" applyFont="1" applyFill="1" applyBorder="1" applyAlignment="1" applyProtection="1">
      <alignment horizontal="center" vertical="center"/>
      <protection locked="0"/>
    </xf>
    <xf numFmtId="0" fontId="9" fillId="2" borderId="4" xfId="10" applyFont="1" applyFill="1" applyBorder="1" applyAlignment="1" applyProtection="1">
      <alignment horizontal="center" vertical="center" wrapText="1"/>
      <protection locked="0"/>
    </xf>
    <xf numFmtId="0" fontId="9" fillId="2" borderId="4" xfId="10" applyFont="1" applyFill="1" applyBorder="1" applyAlignment="1" applyProtection="1">
      <alignment horizontal="left" vertical="center" wrapText="1"/>
      <protection locked="0"/>
    </xf>
    <xf numFmtId="0" fontId="23" fillId="2" borderId="0" xfId="0" applyFont="1" applyFill="1" applyAlignment="1" applyProtection="1">
      <alignment vertical="center"/>
      <protection locked="0"/>
    </xf>
    <xf numFmtId="0" fontId="10" fillId="0" borderId="4" xfId="10" applyFont="1" applyFill="1" applyBorder="1" applyAlignment="1" applyProtection="1">
      <alignment horizontal="center" vertical="center" wrapText="1"/>
      <protection locked="0"/>
    </xf>
    <xf numFmtId="0" fontId="25" fillId="0" borderId="20" xfId="10" applyFont="1" applyFill="1" applyBorder="1" applyAlignment="1" applyProtection="1">
      <alignment horizontal="left" vertical="center" wrapText="1"/>
      <protection locked="0"/>
    </xf>
    <xf numFmtId="0" fontId="27" fillId="0" borderId="4" xfId="10" applyFont="1" applyFill="1" applyBorder="1" applyAlignment="1" applyProtection="1">
      <alignment horizontal="left" vertical="center"/>
      <protection locked="0"/>
    </xf>
    <xf numFmtId="0" fontId="27" fillId="0" borderId="4" xfId="10" applyFont="1" applyFill="1" applyBorder="1" applyAlignment="1" applyProtection="1">
      <alignment horizontal="center" vertical="center"/>
      <protection locked="0"/>
    </xf>
    <xf numFmtId="0" fontId="27" fillId="0" borderId="13" xfId="10" applyFont="1" applyFill="1" applyBorder="1" applyAlignment="1" applyProtection="1">
      <alignment vertical="center"/>
      <protection locked="0"/>
    </xf>
    <xf numFmtId="1" fontId="23" fillId="0" borderId="4" xfId="9" applyNumberFormat="1" applyFont="1" applyFill="1" applyBorder="1" applyAlignment="1" applyProtection="1">
      <alignment horizontal="center" vertical="center"/>
      <protection locked="0"/>
    </xf>
    <xf numFmtId="0" fontId="25" fillId="0" borderId="4" xfId="10" applyFont="1" applyFill="1" applyBorder="1" applyAlignment="1" applyProtection="1">
      <alignment horizontal="center" vertical="center"/>
      <protection locked="0"/>
    </xf>
    <xf numFmtId="0" fontId="23" fillId="0" borderId="12" xfId="9" applyNumberFormat="1" applyFont="1" applyFill="1" applyBorder="1" applyAlignment="1" applyProtection="1">
      <alignment horizontal="center" vertical="center"/>
      <protection locked="0"/>
    </xf>
    <xf numFmtId="0" fontId="8" fillId="2" borderId="5" xfId="10" applyFont="1" applyFill="1" applyBorder="1" applyAlignment="1" applyProtection="1">
      <alignment horizontal="left" vertical="center" wrapText="1"/>
      <protection locked="0"/>
    </xf>
    <xf numFmtId="0" fontId="25" fillId="0" borderId="5" xfId="10" applyFont="1" applyFill="1" applyBorder="1" applyAlignment="1" applyProtection="1">
      <alignment horizontal="left" vertical="center" wrapText="1"/>
      <protection locked="0"/>
    </xf>
    <xf numFmtId="0" fontId="10" fillId="0" borderId="4" xfId="10" applyFont="1" applyFill="1" applyBorder="1" applyAlignment="1" applyProtection="1">
      <alignment horizontal="center" vertical="center"/>
      <protection locked="0"/>
    </xf>
    <xf numFmtId="0" fontId="10" fillId="0" borderId="5" xfId="10" applyFont="1" applyFill="1" applyBorder="1" applyAlignment="1" applyProtection="1">
      <alignment horizontal="center" vertical="center" wrapText="1"/>
      <protection locked="0"/>
    </xf>
    <xf numFmtId="0" fontId="25" fillId="0" borderId="44" xfId="10" applyFont="1" applyFill="1" applyBorder="1" applyAlignment="1" applyProtection="1">
      <alignment horizontal="center" vertical="center" wrapText="1"/>
      <protection locked="0"/>
    </xf>
    <xf numFmtId="0" fontId="25" fillId="0" borderId="4" xfId="10" applyFont="1" applyFill="1" applyBorder="1" applyAlignment="1" applyProtection="1">
      <alignment horizontal="left" vertical="center" wrapText="1"/>
      <protection locked="0"/>
    </xf>
    <xf numFmtId="0" fontId="7" fillId="2" borderId="4" xfId="10" applyFont="1" applyFill="1" applyBorder="1" applyAlignment="1" applyProtection="1">
      <alignment horizontal="center" vertical="center" wrapText="1"/>
      <protection locked="0"/>
    </xf>
    <xf numFmtId="0" fontId="7" fillId="2" borderId="4" xfId="10" applyFont="1" applyFill="1" applyBorder="1" applyAlignment="1" applyProtection="1">
      <alignment horizontal="center" vertical="center"/>
      <protection locked="0"/>
    </xf>
    <xf numFmtId="0" fontId="23" fillId="0" borderId="7" xfId="9" applyNumberFormat="1" applyFont="1" applyFill="1" applyBorder="1" applyAlignment="1" applyProtection="1">
      <alignment horizontal="center" vertical="center"/>
      <protection locked="0"/>
    </xf>
    <xf numFmtId="0" fontId="27" fillId="0" borderId="1" xfId="10" applyFont="1" applyFill="1" applyBorder="1" applyAlignment="1" applyProtection="1">
      <alignment vertical="center"/>
      <protection locked="0"/>
    </xf>
    <xf numFmtId="0" fontId="6" fillId="0" borderId="4" xfId="10" applyFont="1" applyFill="1" applyBorder="1" applyAlignment="1" applyProtection="1">
      <alignment horizontal="center" vertical="center"/>
      <protection locked="0"/>
    </xf>
    <xf numFmtId="0" fontId="6" fillId="2" borderId="4" xfId="10" applyFont="1" applyFill="1" applyBorder="1" applyAlignment="1" applyProtection="1">
      <alignment horizontal="center" vertical="center" wrapText="1"/>
      <protection locked="0"/>
    </xf>
    <xf numFmtId="0" fontId="6" fillId="2" borderId="5" xfId="10" applyFont="1" applyFill="1" applyBorder="1" applyAlignment="1" applyProtection="1">
      <alignment horizontal="left" vertical="center" wrapText="1"/>
      <protection locked="0"/>
    </xf>
    <xf numFmtId="0" fontId="6" fillId="2" borderId="5" xfId="10" applyFont="1" applyFill="1" applyBorder="1" applyAlignment="1" applyProtection="1">
      <alignment horizontal="center" vertical="center" wrapText="1"/>
      <protection locked="0"/>
    </xf>
    <xf numFmtId="0" fontId="5" fillId="2" borderId="4" xfId="10" applyFont="1" applyFill="1" applyBorder="1" applyAlignment="1" applyProtection="1">
      <alignment horizontal="center" vertical="center" wrapText="1"/>
      <protection locked="0"/>
    </xf>
    <xf numFmtId="0" fontId="5" fillId="2" borderId="4" xfId="10" applyFont="1" applyFill="1" applyBorder="1" applyAlignment="1" applyProtection="1">
      <alignment horizontal="center" vertical="center"/>
      <protection locked="0"/>
    </xf>
    <xf numFmtId="0" fontId="23" fillId="0" borderId="4" xfId="10" applyFont="1" applyFill="1" applyBorder="1" applyAlignment="1" applyProtection="1">
      <alignment horizontal="center" vertical="center"/>
      <protection locked="0"/>
    </xf>
    <xf numFmtId="0" fontId="23" fillId="0" borderId="13" xfId="10" applyFont="1" applyFill="1" applyBorder="1" applyAlignment="1" applyProtection="1">
      <alignment vertical="center"/>
      <protection locked="0"/>
    </xf>
    <xf numFmtId="0" fontId="24" fillId="0" borderId="20" xfId="10" applyNumberFormat="1" applyFont="1" applyFill="1" applyBorder="1" applyAlignment="1" applyProtection="1">
      <alignment horizontal="center" vertical="center"/>
      <protection locked="0"/>
    </xf>
    <xf numFmtId="0" fontId="23" fillId="0" borderId="42" xfId="10" applyNumberFormat="1" applyFont="1" applyFill="1" applyBorder="1" applyAlignment="1" applyProtection="1">
      <alignment horizontal="center" vertical="center"/>
      <protection locked="0"/>
    </xf>
    <xf numFmtId="0" fontId="23" fillId="0" borderId="3" xfId="10" applyNumberFormat="1" applyFont="1" applyFill="1" applyBorder="1" applyAlignment="1" applyProtection="1">
      <alignment horizontal="center" vertical="center"/>
      <protection locked="0"/>
    </xf>
    <xf numFmtId="0" fontId="25" fillId="13" borderId="20" xfId="10" applyNumberFormat="1" applyFont="1" applyFill="1" applyBorder="1" applyAlignment="1" applyProtection="1">
      <alignment horizontal="center" vertical="center"/>
      <protection locked="0"/>
    </xf>
    <xf numFmtId="0" fontId="23" fillId="0" borderId="0" xfId="0" applyFont="1" applyFill="1" applyAlignment="1" applyProtection="1">
      <alignment vertical="center"/>
      <protection locked="0"/>
    </xf>
    <xf numFmtId="0" fontId="4" fillId="2" borderId="4" xfId="10" applyFont="1" applyFill="1" applyBorder="1" applyAlignment="1" applyProtection="1">
      <alignment horizontal="left" vertical="center" wrapText="1"/>
      <protection locked="0"/>
    </xf>
    <xf numFmtId="0" fontId="4" fillId="2" borderId="4" xfId="10" applyFont="1" applyFill="1" applyBorder="1" applyAlignment="1" applyProtection="1">
      <alignment horizontal="center" vertical="center"/>
      <protection locked="0"/>
    </xf>
    <xf numFmtId="0" fontId="4" fillId="13" borderId="4" xfId="10" applyFont="1" applyFill="1" applyBorder="1" applyAlignment="1" applyProtection="1">
      <alignment horizontal="center" vertical="center" wrapText="1"/>
      <protection locked="0"/>
    </xf>
    <xf numFmtId="0" fontId="4" fillId="13" borderId="4" xfId="10" applyFont="1" applyFill="1" applyBorder="1" applyAlignment="1" applyProtection="1">
      <alignment horizontal="left" vertical="center" wrapText="1"/>
      <protection locked="0"/>
    </xf>
    <xf numFmtId="0" fontId="27" fillId="13" borderId="4" xfId="10" applyFont="1" applyFill="1" applyBorder="1" applyAlignment="1" applyProtection="1">
      <alignment horizontal="left" vertical="center"/>
      <protection locked="0"/>
    </xf>
    <xf numFmtId="0" fontId="27" fillId="13" borderId="4" xfId="10" applyFont="1" applyFill="1" applyBorder="1" applyAlignment="1" applyProtection="1">
      <alignment horizontal="center" vertical="center"/>
      <protection locked="0"/>
    </xf>
    <xf numFmtId="0" fontId="27" fillId="13" borderId="1" xfId="10" applyFont="1" applyFill="1" applyBorder="1" applyAlignment="1" applyProtection="1">
      <alignment vertical="center"/>
      <protection locked="0"/>
    </xf>
    <xf numFmtId="1" fontId="23" fillId="13" borderId="4" xfId="9" applyNumberFormat="1" applyFont="1" applyFill="1" applyBorder="1" applyAlignment="1" applyProtection="1">
      <alignment horizontal="center" vertical="center"/>
      <protection locked="0"/>
    </xf>
    <xf numFmtId="0" fontId="29" fillId="13" borderId="4" xfId="10" applyNumberFormat="1" applyFont="1" applyFill="1" applyBorder="1" applyAlignment="1" applyProtection="1">
      <alignment horizontal="center" vertical="center"/>
      <protection locked="0"/>
    </xf>
    <xf numFmtId="0" fontId="25" fillId="13" borderId="2" xfId="10" applyNumberFormat="1" applyFont="1" applyFill="1" applyBorder="1" applyAlignment="1" applyProtection="1">
      <alignment horizontal="center" vertical="center"/>
      <protection locked="0"/>
    </xf>
    <xf numFmtId="0" fontId="25" fillId="13" borderId="3" xfId="10" applyNumberFormat="1" applyFont="1" applyFill="1" applyBorder="1" applyAlignment="1" applyProtection="1">
      <alignment horizontal="center" vertical="center"/>
      <protection locked="0"/>
    </xf>
    <xf numFmtId="0" fontId="23" fillId="13" borderId="12" xfId="9" applyNumberFormat="1" applyFont="1" applyFill="1" applyBorder="1" applyAlignment="1" applyProtection="1">
      <alignment horizontal="center" vertical="center"/>
      <protection locked="0"/>
    </xf>
    <xf numFmtId="0" fontId="4" fillId="13" borderId="4" xfId="10" applyFont="1" applyFill="1" applyBorder="1" applyAlignment="1" applyProtection="1">
      <alignment horizontal="center" vertical="center"/>
      <protection locked="0"/>
    </xf>
    <xf numFmtId="0" fontId="3" fillId="2" borderId="4" xfId="10" applyFont="1" applyFill="1" applyBorder="1" applyAlignment="1" applyProtection="1">
      <alignment horizontal="center" vertical="center"/>
      <protection locked="0"/>
    </xf>
    <xf numFmtId="0" fontId="2" fillId="0" borderId="2" xfId="10" applyNumberFormat="1" applyFont="1" applyFill="1" applyBorder="1" applyAlignment="1" applyProtection="1">
      <alignment horizontal="center" vertical="center"/>
      <protection locked="0"/>
    </xf>
    <xf numFmtId="0" fontId="29" fillId="14" borderId="20" xfId="10" applyNumberFormat="1" applyFont="1" applyFill="1" applyBorder="1" applyAlignment="1" applyProtection="1">
      <alignment horizontal="center" vertical="center"/>
      <protection locked="0"/>
    </xf>
    <xf numFmtId="0" fontId="23" fillId="2" borderId="0" xfId="0" applyFont="1" applyFill="1" applyAlignment="1">
      <alignment horizontal="left" vertical="top" wrapText="1"/>
    </xf>
    <xf numFmtId="0" fontId="23" fillId="2" borderId="24" xfId="0" applyFont="1" applyFill="1" applyBorder="1" applyAlignment="1" applyProtection="1">
      <alignment horizontal="left" vertical="top" wrapText="1"/>
      <protection locked="0"/>
    </xf>
    <xf numFmtId="0" fontId="23" fillId="2" borderId="0" xfId="0" applyFont="1" applyFill="1" applyBorder="1" applyAlignment="1" applyProtection="1">
      <alignment horizontal="left" vertical="top"/>
      <protection locked="0"/>
    </xf>
    <xf numFmtId="0" fontId="23" fillId="2" borderId="45" xfId="0" applyFont="1" applyFill="1" applyBorder="1" applyAlignment="1" applyProtection="1">
      <alignment horizontal="left" vertical="top"/>
      <protection locked="0"/>
    </xf>
    <xf numFmtId="0" fontId="23" fillId="2" borderId="24" xfId="0" applyFont="1" applyFill="1" applyBorder="1" applyAlignment="1" applyProtection="1">
      <alignment horizontal="left" vertical="top"/>
      <protection locked="0"/>
    </xf>
    <xf numFmtId="0" fontId="23" fillId="2" borderId="63" xfId="0" applyFont="1" applyFill="1" applyBorder="1" applyAlignment="1" applyProtection="1">
      <alignment horizontal="left" vertical="top"/>
      <protection locked="0"/>
    </xf>
    <xf numFmtId="0" fontId="23" fillId="2" borderId="57" xfId="0" applyFont="1" applyFill="1" applyBorder="1" applyAlignment="1" applyProtection="1">
      <alignment horizontal="left" vertical="top"/>
      <protection locked="0"/>
    </xf>
    <xf numFmtId="0" fontId="23" fillId="2" borderId="64" xfId="0" applyFont="1" applyFill="1" applyBorder="1" applyAlignment="1" applyProtection="1">
      <alignment horizontal="left" vertical="top"/>
      <protection locked="0"/>
    </xf>
    <xf numFmtId="0" fontId="23" fillId="2" borderId="21" xfId="0" quotePrefix="1" applyNumberFormat="1" applyFont="1" applyFill="1" applyBorder="1" applyAlignment="1" applyProtection="1">
      <alignment horizontal="center" vertical="center"/>
      <protection locked="0"/>
    </xf>
    <xf numFmtId="0" fontId="23" fillId="2" borderId="52"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horizontal="center" vertical="center"/>
      <protection locked="0"/>
    </xf>
    <xf numFmtId="0" fontId="30" fillId="2" borderId="17" xfId="0" applyFont="1" applyFill="1" applyBorder="1" applyAlignment="1" applyProtection="1">
      <alignment horizontal="center" vertical="center"/>
      <protection locked="0"/>
    </xf>
    <xf numFmtId="0" fontId="30" fillId="2" borderId="32" xfId="0" applyFont="1" applyFill="1" applyBorder="1" applyAlignment="1" applyProtection="1">
      <alignment horizontal="center" vertical="center"/>
      <protection locked="0"/>
    </xf>
    <xf numFmtId="0" fontId="23" fillId="0" borderId="12" xfId="0" applyFont="1" applyFill="1" applyBorder="1" applyAlignment="1">
      <alignment horizontal="left" vertical="center"/>
    </xf>
    <xf numFmtId="0" fontId="23" fillId="0" borderId="34" xfId="0" applyFont="1" applyFill="1" applyBorder="1" applyAlignment="1">
      <alignment horizontal="left" vertical="center"/>
    </xf>
    <xf numFmtId="0" fontId="23" fillId="6" borderId="7" xfId="0" applyFont="1" applyFill="1" applyBorder="1" applyAlignment="1">
      <alignment horizontal="left" vertical="center"/>
    </xf>
    <xf numFmtId="0" fontId="23" fillId="6" borderId="30"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29" xfId="0" applyFont="1" applyFill="1" applyBorder="1" applyAlignment="1">
      <alignment horizontal="left" vertical="center"/>
    </xf>
    <xf numFmtId="0" fontId="23" fillId="2" borderId="7" xfId="0" applyFont="1" applyFill="1" applyBorder="1" applyAlignment="1">
      <alignment horizontal="left" vertical="center" wrapText="1"/>
    </xf>
    <xf numFmtId="0" fontId="23" fillId="2" borderId="8" xfId="0" applyFont="1" applyFill="1" applyBorder="1" applyAlignment="1">
      <alignment horizontal="left" vertical="center"/>
    </xf>
    <xf numFmtId="0" fontId="23" fillId="2" borderId="60" xfId="0" applyFont="1" applyFill="1" applyBorder="1" applyAlignment="1">
      <alignment horizontal="left" vertical="center"/>
    </xf>
    <xf numFmtId="0" fontId="23" fillId="2" borderId="7" xfId="0" applyFont="1" applyFill="1" applyBorder="1" applyAlignment="1">
      <alignment horizontal="left" vertical="center"/>
    </xf>
    <xf numFmtId="0" fontId="23" fillId="2" borderId="30" xfId="0" applyFont="1" applyFill="1" applyBorder="1" applyAlignment="1">
      <alignment horizontal="left" vertical="center"/>
    </xf>
    <xf numFmtId="0" fontId="23" fillId="2" borderId="50" xfId="0" applyFont="1" applyFill="1" applyBorder="1" applyAlignment="1">
      <alignment horizontal="left" vertical="center"/>
    </xf>
    <xf numFmtId="0" fontId="23" fillId="2" borderId="52" xfId="0" applyFont="1" applyFill="1" applyBorder="1" applyAlignment="1">
      <alignment horizontal="left" vertical="center"/>
    </xf>
    <xf numFmtId="0" fontId="32" fillId="2" borderId="4" xfId="0" applyNumberFormat="1" applyFont="1" applyFill="1" applyBorder="1" applyAlignment="1" applyProtection="1">
      <alignment horizontal="center" vertical="center" wrapText="1"/>
      <protection locked="0"/>
    </xf>
    <xf numFmtId="0" fontId="24" fillId="5" borderId="4" xfId="0" applyNumberFormat="1" applyFont="1" applyFill="1" applyBorder="1" applyAlignment="1" applyProtection="1">
      <alignment horizontal="left" vertical="center"/>
      <protection locked="0"/>
    </xf>
    <xf numFmtId="0" fontId="23" fillId="2" borderId="3" xfId="0" applyFont="1" applyFill="1" applyBorder="1" applyAlignment="1" applyProtection="1">
      <alignment horizontal="left" vertical="center"/>
    </xf>
    <xf numFmtId="0" fontId="23" fillId="2" borderId="2" xfId="0" applyFont="1" applyFill="1" applyBorder="1" applyAlignment="1" applyProtection="1">
      <alignment horizontal="left" vertical="center"/>
    </xf>
    <xf numFmtId="0" fontId="24" fillId="5" borderId="4" xfId="0" applyFont="1" applyFill="1" applyBorder="1" applyAlignment="1" applyProtection="1">
      <alignment horizontal="left" vertical="center"/>
      <protection locked="0"/>
    </xf>
    <xf numFmtId="0" fontId="23" fillId="2" borderId="4" xfId="0" applyFont="1" applyFill="1" applyBorder="1" applyAlignment="1" applyProtection="1">
      <alignment horizontal="center" vertical="center"/>
    </xf>
    <xf numFmtId="0" fontId="23" fillId="2" borderId="3" xfId="0" applyFont="1" applyFill="1" applyBorder="1" applyAlignment="1" applyProtection="1">
      <alignment horizontal="center" vertical="center"/>
    </xf>
    <xf numFmtId="0" fontId="23" fillId="2" borderId="2" xfId="0" applyFont="1" applyFill="1" applyBorder="1" applyAlignment="1" applyProtection="1">
      <alignment horizontal="center" vertical="center"/>
    </xf>
    <xf numFmtId="0" fontId="26" fillId="3" borderId="26" xfId="10" applyFont="1" applyFill="1" applyBorder="1" applyAlignment="1" applyProtection="1">
      <alignment horizontal="center" vertical="center" wrapText="1"/>
    </xf>
    <xf numFmtId="0" fontId="26" fillId="3" borderId="46" xfId="10" applyFont="1" applyFill="1" applyBorder="1" applyAlignment="1" applyProtection="1">
      <alignment horizontal="center" vertical="center" wrapText="1"/>
    </xf>
    <xf numFmtId="0" fontId="26" fillId="3" borderId="15" xfId="10" applyFont="1" applyFill="1" applyBorder="1" applyAlignment="1" applyProtection="1">
      <alignment horizontal="center" vertical="center" wrapText="1"/>
    </xf>
    <xf numFmtId="0" fontId="26" fillId="3" borderId="56" xfId="10" applyFont="1" applyFill="1" applyBorder="1" applyAlignment="1" applyProtection="1">
      <alignment horizontal="center" vertical="center" wrapText="1"/>
    </xf>
    <xf numFmtId="0" fontId="26" fillId="3" borderId="6" xfId="10" applyFont="1" applyFill="1" applyBorder="1" applyAlignment="1" applyProtection="1">
      <alignment horizontal="center" vertical="center" wrapText="1"/>
    </xf>
    <xf numFmtId="0" fontId="26" fillId="3" borderId="40" xfId="10" applyFont="1" applyFill="1" applyBorder="1" applyAlignment="1" applyProtection="1">
      <alignment horizontal="center" vertical="center" wrapText="1"/>
    </xf>
    <xf numFmtId="0" fontId="26" fillId="3" borderId="65" xfId="10" applyFont="1" applyFill="1" applyBorder="1" applyAlignment="1" applyProtection="1">
      <alignment horizontal="center" vertical="center" wrapText="1"/>
    </xf>
    <xf numFmtId="0" fontId="26" fillId="3" borderId="66" xfId="10" applyFont="1" applyFill="1" applyBorder="1" applyAlignment="1" applyProtection="1">
      <alignment horizontal="center" vertical="center" wrapText="1"/>
    </xf>
    <xf numFmtId="0" fontId="26" fillId="3" borderId="61" xfId="10" applyFont="1" applyFill="1" applyBorder="1" applyAlignment="1" applyProtection="1">
      <alignment horizontal="center" vertical="center" wrapText="1"/>
    </xf>
    <xf numFmtId="0" fontId="26" fillId="3" borderId="27" xfId="10" applyFont="1" applyFill="1" applyBorder="1" applyAlignment="1" applyProtection="1">
      <alignment horizontal="center" vertical="center" wrapText="1"/>
    </xf>
    <xf numFmtId="0" fontId="26" fillId="3" borderId="44" xfId="10" applyFont="1" applyFill="1" applyBorder="1" applyAlignment="1" applyProtection="1">
      <alignment horizontal="center" vertical="center" wrapText="1"/>
    </xf>
    <xf numFmtId="0" fontId="26" fillId="3" borderId="27" xfId="10" applyFont="1" applyFill="1" applyBorder="1" applyAlignment="1" applyProtection="1">
      <alignment horizontal="center" vertical="center"/>
    </xf>
    <xf numFmtId="0" fontId="26" fillId="3" borderId="44" xfId="10" applyFont="1" applyFill="1" applyBorder="1" applyAlignment="1" applyProtection="1">
      <alignment horizontal="center" vertical="center"/>
    </xf>
    <xf numFmtId="0" fontId="23" fillId="0" borderId="49" xfId="9" applyNumberFormat="1" applyFont="1" applyBorder="1" applyAlignment="1" applyProtection="1">
      <alignment horizontal="left" vertical="center"/>
      <protection locked="0"/>
    </xf>
    <xf numFmtId="0" fontId="23" fillId="0" borderId="1" xfId="9" applyNumberFormat="1" applyFont="1" applyBorder="1" applyAlignment="1" applyProtection="1">
      <alignment horizontal="left" vertical="center"/>
      <protection locked="0"/>
    </xf>
    <xf numFmtId="0" fontId="23" fillId="0" borderId="2" xfId="9" applyNumberFormat="1" applyFont="1" applyBorder="1" applyAlignment="1" applyProtection="1">
      <alignment horizontal="left" vertical="center"/>
      <protection locked="0"/>
    </xf>
    <xf numFmtId="0" fontId="23" fillId="0" borderId="3" xfId="9" applyNumberFormat="1" applyFont="1" applyBorder="1" applyAlignment="1" applyProtection="1">
      <alignment horizontal="left" vertical="center"/>
      <protection locked="0"/>
    </xf>
    <xf numFmtId="0" fontId="23" fillId="0" borderId="28" xfId="9" applyNumberFormat="1" applyFont="1" applyBorder="1" applyAlignment="1" applyProtection="1">
      <alignment horizontal="left" vertical="center"/>
      <protection locked="0"/>
    </xf>
    <xf numFmtId="0" fontId="26" fillId="3" borderId="43" xfId="10" applyFont="1" applyFill="1" applyBorder="1" applyAlignment="1" applyProtection="1">
      <alignment horizontal="center" vertical="center" wrapText="1"/>
    </xf>
    <xf numFmtId="0" fontId="26" fillId="3" borderId="41" xfId="10" applyFont="1" applyFill="1" applyBorder="1" applyAlignment="1" applyProtection="1">
      <alignment horizontal="center" vertical="center" wrapText="1"/>
    </xf>
    <xf numFmtId="0" fontId="26" fillId="3" borderId="51" xfId="10" applyFont="1" applyFill="1" applyBorder="1" applyAlignment="1" applyProtection="1">
      <alignment horizontal="center" vertical="center" wrapText="1"/>
    </xf>
    <xf numFmtId="0" fontId="26" fillId="3" borderId="42" xfId="10" applyFont="1" applyFill="1" applyBorder="1" applyAlignment="1" applyProtection="1">
      <alignment horizontal="center" vertical="center" wrapText="1"/>
    </xf>
    <xf numFmtId="0" fontId="11" fillId="2" borderId="47" xfId="10" applyFont="1" applyFill="1" applyBorder="1" applyAlignment="1" applyProtection="1">
      <alignment horizontal="center" vertical="center" wrapText="1"/>
      <protection locked="0"/>
    </xf>
    <xf numFmtId="0" fontId="25" fillId="2" borderId="39" xfId="10" applyFont="1" applyFill="1" applyBorder="1" applyAlignment="1" applyProtection="1">
      <alignment horizontal="center" vertical="center" wrapText="1"/>
      <protection locked="0"/>
    </xf>
    <xf numFmtId="0" fontId="25" fillId="2" borderId="56" xfId="10" applyFont="1" applyFill="1" applyBorder="1" applyAlignment="1" applyProtection="1">
      <alignment horizontal="center" vertical="center" wrapText="1"/>
      <protection locked="0"/>
    </xf>
    <xf numFmtId="0" fontId="25" fillId="2" borderId="46" xfId="10" applyFont="1" applyFill="1" applyBorder="1" applyAlignment="1" applyProtection="1">
      <alignment horizontal="center" vertical="center" wrapText="1"/>
      <protection locked="0"/>
    </xf>
    <xf numFmtId="0" fontId="25" fillId="2" borderId="51" xfId="10" applyFont="1" applyFill="1" applyBorder="1" applyAlignment="1" applyProtection="1">
      <alignment horizontal="center" vertical="center" wrapText="1"/>
      <protection locked="0"/>
    </xf>
    <xf numFmtId="0" fontId="25" fillId="2" borderId="42" xfId="10" applyFont="1" applyFill="1" applyBorder="1" applyAlignment="1" applyProtection="1">
      <alignment horizontal="center" vertical="center" wrapText="1"/>
      <protection locked="0"/>
    </xf>
    <xf numFmtId="0" fontId="25" fillId="2" borderId="44" xfId="10" applyFont="1" applyFill="1" applyBorder="1" applyAlignment="1" applyProtection="1">
      <alignment horizontal="center" vertical="center" wrapText="1"/>
      <protection locked="0"/>
    </xf>
    <xf numFmtId="0" fontId="25" fillId="2" borderId="5" xfId="10" applyFont="1" applyFill="1" applyBorder="1" applyAlignment="1" applyProtection="1">
      <alignment horizontal="center" vertical="center" wrapText="1"/>
      <protection locked="0"/>
    </xf>
    <xf numFmtId="0" fontId="26" fillId="3" borderId="14" xfId="10" applyFont="1" applyFill="1" applyBorder="1" applyAlignment="1" applyProtection="1">
      <alignment horizontal="center" vertical="center" wrapText="1"/>
    </xf>
    <xf numFmtId="0" fontId="26" fillId="3" borderId="38" xfId="10" applyFont="1" applyFill="1" applyBorder="1" applyAlignment="1" applyProtection="1">
      <alignment horizontal="center" vertical="center" wrapText="1"/>
    </xf>
    <xf numFmtId="0" fontId="26" fillId="3" borderId="0" xfId="10" applyFont="1" applyFill="1" applyBorder="1" applyAlignment="1" applyProtection="1">
      <alignment horizontal="center" vertical="center" wrapText="1"/>
    </xf>
    <xf numFmtId="0" fontId="26" fillId="3" borderId="45" xfId="10" applyFont="1" applyFill="1" applyBorder="1" applyAlignment="1" applyProtection="1">
      <alignment horizontal="center" vertical="center" wrapText="1"/>
    </xf>
    <xf numFmtId="0" fontId="26" fillId="3" borderId="23" xfId="10" applyFont="1" applyFill="1" applyBorder="1" applyAlignment="1" applyProtection="1">
      <alignment horizontal="center" vertical="center" wrapText="1"/>
    </xf>
    <xf numFmtId="0" fontId="26" fillId="3" borderId="24" xfId="10" applyFont="1" applyFill="1" applyBorder="1" applyAlignment="1" applyProtection="1">
      <alignment horizontal="center" vertical="center" wrapText="1"/>
    </xf>
    <xf numFmtId="0" fontId="26" fillId="3" borderId="5" xfId="10" applyFont="1" applyFill="1" applyBorder="1" applyAlignment="1" applyProtection="1">
      <alignment horizontal="center" vertical="center" wrapText="1"/>
    </xf>
    <xf numFmtId="0" fontId="26" fillId="3" borderId="53" xfId="10" applyFont="1" applyFill="1" applyBorder="1" applyAlignment="1" applyProtection="1">
      <alignment horizontal="center" vertical="center" wrapText="1"/>
    </xf>
    <xf numFmtId="0" fontId="26" fillId="3" borderId="34" xfId="10" applyFont="1" applyFill="1" applyBorder="1" applyAlignment="1" applyProtection="1">
      <alignment horizontal="center" vertical="center" wrapText="1"/>
    </xf>
    <xf numFmtId="0" fontId="25" fillId="2" borderId="4" xfId="10" applyFont="1" applyFill="1" applyBorder="1" applyAlignment="1" applyProtection="1">
      <alignment horizontal="center" vertical="center" wrapText="1"/>
    </xf>
    <xf numFmtId="0" fontId="38" fillId="0" borderId="3" xfId="9" applyNumberFormat="1" applyFont="1" applyBorder="1" applyAlignment="1" applyProtection="1">
      <alignment horizontal="left" vertical="center"/>
      <protection locked="0"/>
    </xf>
    <xf numFmtId="0" fontId="23" fillId="13" borderId="49" xfId="9" applyNumberFormat="1" applyFont="1" applyFill="1" applyBorder="1" applyAlignment="1" applyProtection="1">
      <alignment horizontal="left" vertical="center"/>
      <protection locked="0"/>
    </xf>
    <xf numFmtId="0" fontId="23" fillId="13" borderId="1" xfId="9" applyNumberFormat="1" applyFont="1" applyFill="1" applyBorder="1" applyAlignment="1" applyProtection="1">
      <alignment horizontal="left" vertical="center"/>
      <protection locked="0"/>
    </xf>
    <xf numFmtId="0" fontId="23" fillId="13" borderId="2" xfId="9" applyNumberFormat="1" applyFont="1" applyFill="1" applyBorder="1" applyAlignment="1" applyProtection="1">
      <alignment horizontal="left" vertical="center"/>
      <protection locked="0"/>
    </xf>
    <xf numFmtId="0" fontId="25" fillId="2" borderId="47" xfId="10" applyFont="1" applyFill="1" applyBorder="1" applyAlignment="1" applyProtection="1">
      <alignment horizontal="center" vertical="center" wrapText="1"/>
      <protection locked="0"/>
    </xf>
    <xf numFmtId="0" fontId="26" fillId="11" borderId="43" xfId="10" applyFont="1" applyFill="1" applyBorder="1" applyAlignment="1" applyProtection="1">
      <alignment horizontal="center" vertical="center" wrapText="1"/>
    </xf>
    <xf numFmtId="0" fontId="26" fillId="11" borderId="37" xfId="10" applyFont="1" applyFill="1" applyBorder="1" applyAlignment="1" applyProtection="1">
      <alignment horizontal="center" vertical="center" wrapText="1"/>
    </xf>
    <xf numFmtId="0" fontId="11" fillId="2" borderId="15" xfId="10" applyFont="1" applyFill="1" applyBorder="1" applyAlignment="1" applyProtection="1">
      <alignment horizontal="center" vertical="center" wrapText="1"/>
      <protection locked="0"/>
    </xf>
    <xf numFmtId="0" fontId="25" fillId="2" borderId="26" xfId="10" applyFont="1" applyFill="1" applyBorder="1" applyAlignment="1" applyProtection="1">
      <alignment horizontal="center" vertical="center" wrapText="1"/>
      <protection locked="0"/>
    </xf>
    <xf numFmtId="0" fontId="26" fillId="7" borderId="43" xfId="10" applyFont="1" applyFill="1" applyBorder="1" applyAlignment="1" applyProtection="1">
      <alignment horizontal="center" vertical="center" wrapText="1"/>
    </xf>
    <xf numFmtId="0" fontId="26" fillId="7" borderId="37" xfId="10" applyFont="1" applyFill="1" applyBorder="1" applyAlignment="1" applyProtection="1">
      <alignment horizontal="center" vertical="center" wrapText="1"/>
    </xf>
    <xf numFmtId="0" fontId="26" fillId="7" borderId="25" xfId="10" applyFont="1" applyFill="1" applyBorder="1" applyAlignment="1" applyProtection="1">
      <alignment horizontal="center" vertical="center" wrapText="1"/>
    </xf>
    <xf numFmtId="0" fontId="1" fillId="2" borderId="47" xfId="10" applyFont="1" applyFill="1" applyBorder="1" applyAlignment="1" applyProtection="1">
      <alignment horizontal="center" vertical="center" wrapText="1"/>
      <protection locked="0"/>
    </xf>
    <xf numFmtId="0" fontId="10" fillId="2" borderId="47" xfId="10" applyFont="1" applyFill="1" applyBorder="1" applyAlignment="1" applyProtection="1">
      <alignment horizontal="center" vertical="center" wrapText="1"/>
      <protection locked="0"/>
    </xf>
    <xf numFmtId="0" fontId="38" fillId="13" borderId="49" xfId="9" applyNumberFormat="1" applyFont="1" applyFill="1" applyBorder="1" applyAlignment="1" applyProtection="1">
      <alignment horizontal="left" vertical="center"/>
      <protection locked="0"/>
    </xf>
    <xf numFmtId="0" fontId="36" fillId="13" borderId="1" xfId="9" applyNumberFormat="1" applyFont="1" applyFill="1" applyBorder="1" applyAlignment="1" applyProtection="1">
      <alignment horizontal="left" vertical="center"/>
      <protection locked="0"/>
    </xf>
    <xf numFmtId="0" fontId="36" fillId="13" borderId="2" xfId="9" applyNumberFormat="1" applyFont="1" applyFill="1" applyBorder="1" applyAlignment="1" applyProtection="1">
      <alignment horizontal="left" vertical="center"/>
      <protection locked="0"/>
    </xf>
    <xf numFmtId="0" fontId="10" fillId="2" borderId="15" xfId="10" applyFont="1" applyFill="1" applyBorder="1" applyAlignment="1" applyProtection="1">
      <alignment horizontal="center" vertical="center" wrapText="1"/>
      <protection locked="0"/>
    </xf>
    <xf numFmtId="0" fontId="23" fillId="13" borderId="3" xfId="9" applyNumberFormat="1" applyFont="1" applyFill="1" applyBorder="1" applyAlignment="1" applyProtection="1">
      <alignment horizontal="left" vertical="center"/>
      <protection locked="0"/>
    </xf>
    <xf numFmtId="0" fontId="23" fillId="13" borderId="28" xfId="9" applyNumberFormat="1" applyFont="1" applyFill="1" applyBorder="1" applyAlignment="1" applyProtection="1">
      <alignment horizontal="left" vertical="center"/>
      <protection locked="0"/>
    </xf>
    <xf numFmtId="0" fontId="9" fillId="2" borderId="47" xfId="10" applyFont="1" applyFill="1" applyBorder="1" applyAlignment="1" applyProtection="1">
      <alignment horizontal="center" vertical="center" wrapText="1"/>
      <protection locked="0"/>
    </xf>
    <xf numFmtId="0" fontId="23" fillId="0" borderId="49" xfId="9" applyNumberFormat="1" applyFont="1" applyFill="1" applyBorder="1" applyAlignment="1" applyProtection="1">
      <alignment horizontal="left" vertical="center"/>
      <protection locked="0"/>
    </xf>
    <xf numFmtId="0" fontId="23" fillId="0" borderId="1" xfId="9" applyNumberFormat="1" applyFont="1" applyFill="1" applyBorder="1" applyAlignment="1" applyProtection="1">
      <alignment horizontal="left" vertical="center"/>
      <protection locked="0"/>
    </xf>
    <xf numFmtId="0" fontId="23" fillId="0" borderId="2" xfId="9" applyNumberFormat="1" applyFont="1" applyFill="1" applyBorder="1" applyAlignment="1" applyProtection="1">
      <alignment horizontal="left" vertical="center"/>
      <protection locked="0"/>
    </xf>
    <xf numFmtId="0" fontId="9" fillId="2" borderId="15" xfId="10" applyFont="1" applyFill="1" applyBorder="1" applyAlignment="1" applyProtection="1">
      <alignment horizontal="center" vertical="center" wrapText="1"/>
      <protection locked="0"/>
    </xf>
    <xf numFmtId="0" fontId="2" fillId="2" borderId="47" xfId="10" applyFont="1" applyFill="1" applyBorder="1" applyAlignment="1" applyProtection="1">
      <alignment horizontal="center" vertical="center" wrapText="1"/>
      <protection locked="0"/>
    </xf>
    <xf numFmtId="0" fontId="17"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507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94" zoomScaleNormal="94" workbookViewId="0">
      <selection activeCell="B33" sqref="B33"/>
    </sheetView>
  </sheetViews>
  <sheetFormatPr baseColWidth="10" defaultColWidth="11.44140625" defaultRowHeight="15.6"/>
  <cols>
    <col min="1" max="1" width="10.6640625" style="41" customWidth="1"/>
    <col min="2" max="2" width="21.33203125" style="41" customWidth="1"/>
    <col min="3" max="3" width="23.6640625" style="41" customWidth="1"/>
    <col min="4" max="5" width="9.77734375" style="41" customWidth="1"/>
    <col min="6" max="6" width="12.109375" style="41" customWidth="1"/>
    <col min="7" max="9" width="9.77734375" style="41" customWidth="1"/>
    <col min="10" max="11" width="8" style="41" customWidth="1"/>
    <col min="12" max="16384" width="11.44140625" style="41"/>
  </cols>
  <sheetData>
    <row r="2" spans="2:18" ht="16.2" thickBot="1"/>
    <row r="3" spans="2:18" ht="29.4" thickBot="1">
      <c r="B3" s="301" t="s">
        <v>305</v>
      </c>
      <c r="C3" s="302"/>
      <c r="D3" s="302"/>
      <c r="E3" s="302"/>
      <c r="F3" s="302"/>
      <c r="G3" s="302"/>
      <c r="H3" s="303"/>
    </row>
    <row r="4" spans="2:18" ht="16.2" thickBot="1"/>
    <row r="5" spans="2:18" ht="16.2" thickBot="1">
      <c r="D5" s="42" t="s">
        <v>135</v>
      </c>
      <c r="E5" s="43" t="s">
        <v>136</v>
      </c>
      <c r="F5" s="44" t="s">
        <v>137</v>
      </c>
    </row>
    <row r="6" spans="2:18">
      <c r="B6" s="315" t="s">
        <v>119</v>
      </c>
      <c r="C6" s="316"/>
      <c r="D6" s="200">
        <v>115</v>
      </c>
      <c r="E6" s="46">
        <f>F12</f>
        <v>115</v>
      </c>
      <c r="F6" s="70">
        <f>D6-E6</f>
        <v>0</v>
      </c>
      <c r="L6" s="209" t="s">
        <v>248</v>
      </c>
    </row>
    <row r="7" spans="2:18">
      <c r="B7" s="313" t="s">
        <v>138</v>
      </c>
      <c r="C7" s="314"/>
      <c r="D7" s="201">
        <v>977.5</v>
      </c>
      <c r="E7" s="45">
        <f ca="1">F13</f>
        <v>960</v>
      </c>
      <c r="F7" s="71">
        <f ca="1">D7-E7</f>
        <v>17.5</v>
      </c>
      <c r="L7" s="291" t="s">
        <v>249</v>
      </c>
      <c r="M7" s="291"/>
      <c r="N7" s="291"/>
      <c r="O7" s="291"/>
      <c r="P7" s="291"/>
      <c r="Q7" s="291"/>
      <c r="R7" s="291"/>
    </row>
    <row r="8" spans="2:18" ht="16.2" thickBot="1">
      <c r="B8" s="311" t="s">
        <v>154</v>
      </c>
      <c r="C8" s="312"/>
      <c r="D8" s="226">
        <f>IF(D6="",0,D7/D6)</f>
        <v>8.5</v>
      </c>
      <c r="E8" s="169">
        <f ca="1">F14</f>
        <v>8.3478260869565215</v>
      </c>
      <c r="F8" s="170">
        <f ca="1">IF(D6="",0,D8-E8)</f>
        <v>0.15217391304347849</v>
      </c>
      <c r="L8" s="291"/>
      <c r="M8" s="291"/>
      <c r="N8" s="291"/>
      <c r="O8" s="291"/>
      <c r="P8" s="291"/>
      <c r="Q8" s="291"/>
      <c r="R8" s="291"/>
    </row>
    <row r="9" spans="2:18">
      <c r="L9" s="291"/>
      <c r="M9" s="291"/>
      <c r="N9" s="291"/>
      <c r="O9" s="291"/>
      <c r="P9" s="291"/>
      <c r="Q9" s="291"/>
      <c r="R9" s="291"/>
    </row>
    <row r="10" spans="2:18" ht="16.2" thickBot="1">
      <c r="L10" s="291"/>
      <c r="M10" s="291"/>
      <c r="N10" s="291"/>
      <c r="O10" s="291"/>
      <c r="P10" s="291"/>
      <c r="Q10" s="291"/>
      <c r="R10" s="291"/>
    </row>
    <row r="11" spans="2:18" ht="16.2" thickBot="1">
      <c r="D11" s="188" t="s">
        <v>182</v>
      </c>
      <c r="E11" s="189" t="s">
        <v>184</v>
      </c>
      <c r="F11" s="190" t="s">
        <v>4</v>
      </c>
      <c r="L11" s="291"/>
      <c r="M11" s="291"/>
      <c r="N11" s="291"/>
      <c r="O11" s="291"/>
      <c r="P11" s="291"/>
      <c r="Q11" s="291"/>
      <c r="R11" s="291"/>
    </row>
    <row r="12" spans="2:18" ht="16.2" thickBot="1">
      <c r="B12" s="308" t="s">
        <v>118</v>
      </c>
      <c r="C12" s="309"/>
      <c r="D12" s="196">
        <f>SUM(début:fin!AE3)</f>
        <v>55</v>
      </c>
      <c r="E12" s="197">
        <f>SUM(début:fin!AG3)</f>
        <v>60</v>
      </c>
      <c r="F12" s="198">
        <f>D12+E12</f>
        <v>115</v>
      </c>
      <c r="L12" s="291"/>
      <c r="M12" s="291"/>
      <c r="N12" s="291"/>
      <c r="O12" s="291"/>
      <c r="P12" s="291"/>
      <c r="Q12" s="291"/>
      <c r="R12" s="291"/>
    </row>
    <row r="13" spans="2:18">
      <c r="B13" s="304" t="s">
        <v>156</v>
      </c>
      <c r="C13" s="305"/>
      <c r="D13" s="193">
        <f ca="1">SUM(début:fin!AF4)</f>
        <v>495</v>
      </c>
      <c r="E13" s="194">
        <f ca="1">SUM(début:fin!AH4)</f>
        <v>465</v>
      </c>
      <c r="F13" s="195">
        <f ca="1">D13+E13</f>
        <v>960</v>
      </c>
      <c r="L13" s="291"/>
      <c r="M13" s="291"/>
      <c r="N13" s="291"/>
      <c r="O13" s="291"/>
      <c r="P13" s="291"/>
      <c r="Q13" s="291"/>
      <c r="R13" s="291"/>
    </row>
    <row r="14" spans="2:18">
      <c r="B14" s="306" t="s">
        <v>157</v>
      </c>
      <c r="C14" s="307"/>
      <c r="D14" s="215">
        <f ca="1">IF(D12=0,0,D13/D12)</f>
        <v>9</v>
      </c>
      <c r="E14" s="215">
        <f ca="1">IF(E12=0,0,E13/E12)</f>
        <v>7.75</v>
      </c>
      <c r="F14" s="216">
        <f ca="1">IF(F12=0,0,F13/F12)</f>
        <v>8.3478260869565215</v>
      </c>
      <c r="G14" s="217"/>
      <c r="L14" s="291"/>
      <c r="M14" s="291"/>
      <c r="N14" s="291"/>
      <c r="O14" s="291"/>
      <c r="P14" s="291"/>
      <c r="Q14" s="291"/>
      <c r="R14" s="291"/>
    </row>
    <row r="15" spans="2:18">
      <c r="B15" s="310" t="s">
        <v>236</v>
      </c>
      <c r="C15" s="199" t="s">
        <v>238</v>
      </c>
      <c r="D15" s="218">
        <f ca="1">SUM(début:fin!AF6)</f>
        <v>0</v>
      </c>
      <c r="E15" s="219">
        <f ca="1">SUM(début:fin!AH6)</f>
        <v>0</v>
      </c>
      <c r="F15" s="220">
        <f ca="1">D15+E15</f>
        <v>0</v>
      </c>
      <c r="L15" s="291"/>
      <c r="M15" s="291"/>
      <c r="N15" s="291"/>
      <c r="O15" s="291"/>
      <c r="P15" s="291"/>
      <c r="Q15" s="291"/>
      <c r="R15" s="291"/>
    </row>
    <row r="16" spans="2:18">
      <c r="B16" s="310"/>
      <c r="C16" s="199" t="s">
        <v>239</v>
      </c>
      <c r="D16" s="218">
        <f ca="1">SUM(début:fin!AF7)</f>
        <v>0</v>
      </c>
      <c r="E16" s="219">
        <f ca="1">SUM(début:fin!AH7)</f>
        <v>0</v>
      </c>
      <c r="F16" s="220">
        <f t="shared" ref="F16:F18" ca="1" si="0">D16+E16</f>
        <v>0</v>
      </c>
      <c r="L16" s="291"/>
      <c r="M16" s="291"/>
      <c r="N16" s="291"/>
      <c r="O16" s="291"/>
      <c r="P16" s="291"/>
      <c r="Q16" s="291"/>
      <c r="R16" s="291"/>
    </row>
    <row r="17" spans="2:18">
      <c r="B17" s="310"/>
      <c r="C17" s="199" t="s">
        <v>237</v>
      </c>
      <c r="D17" s="218">
        <f ca="1">SUM(début:fin!AF8)</f>
        <v>0</v>
      </c>
      <c r="E17" s="219">
        <f ca="1">SUM(début:fin!AH8)</f>
        <v>0</v>
      </c>
      <c r="F17" s="220">
        <f t="shared" ca="1" si="0"/>
        <v>0</v>
      </c>
      <c r="L17" s="291"/>
      <c r="M17" s="291"/>
      <c r="N17" s="291"/>
      <c r="O17" s="291"/>
      <c r="P17" s="291"/>
      <c r="Q17" s="291"/>
      <c r="R17" s="291"/>
    </row>
    <row r="18" spans="2:18" ht="16.2" thickBot="1">
      <c r="B18" s="311" t="s">
        <v>229</v>
      </c>
      <c r="C18" s="312"/>
      <c r="D18" s="221">
        <f ca="1">SUM(début:fin!AF5)</f>
        <v>0</v>
      </c>
      <c r="E18" s="222">
        <f ca="1">SUM(début:fin!AH5)</f>
        <v>0</v>
      </c>
      <c r="F18" s="223">
        <f t="shared" ca="1" si="0"/>
        <v>0</v>
      </c>
    </row>
    <row r="20" spans="2:18" ht="16.2" thickBot="1"/>
    <row r="21" spans="2:18">
      <c r="B21" s="207" t="s">
        <v>240</v>
      </c>
      <c r="C21" s="208"/>
      <c r="D21" s="208"/>
      <c r="E21" s="208"/>
      <c r="F21" s="208"/>
      <c r="G21" s="299" t="s">
        <v>377</v>
      </c>
      <c r="H21" s="300"/>
    </row>
    <row r="22" spans="2:18">
      <c r="B22" s="186" t="s">
        <v>241</v>
      </c>
      <c r="C22" s="191"/>
      <c r="D22" s="191"/>
      <c r="E22" s="191"/>
      <c r="F22" s="191"/>
      <c r="G22" s="191"/>
      <c r="H22" s="192"/>
    </row>
    <row r="23" spans="2:18">
      <c r="B23" s="292" t="s">
        <v>384</v>
      </c>
      <c r="C23" s="293"/>
      <c r="D23" s="293"/>
      <c r="E23" s="293"/>
      <c r="F23" s="293"/>
      <c r="G23" s="293"/>
      <c r="H23" s="294"/>
    </row>
    <row r="24" spans="2:18">
      <c r="B24" s="295"/>
      <c r="C24" s="293"/>
      <c r="D24" s="293"/>
      <c r="E24" s="293"/>
      <c r="F24" s="293"/>
      <c r="G24" s="293"/>
      <c r="H24" s="294"/>
    </row>
    <row r="25" spans="2:18">
      <c r="B25" s="295"/>
      <c r="C25" s="293"/>
      <c r="D25" s="293"/>
      <c r="E25" s="293"/>
      <c r="F25" s="293"/>
      <c r="G25" s="293"/>
      <c r="H25" s="294"/>
    </row>
    <row r="26" spans="2:18">
      <c r="B26" s="295"/>
      <c r="C26" s="293"/>
      <c r="D26" s="293"/>
      <c r="E26" s="293"/>
      <c r="F26" s="293"/>
      <c r="G26" s="293"/>
      <c r="H26" s="294"/>
    </row>
    <row r="27" spans="2:18">
      <c r="B27" s="295"/>
      <c r="C27" s="293"/>
      <c r="D27" s="293"/>
      <c r="E27" s="293"/>
      <c r="F27" s="293"/>
      <c r="G27" s="293"/>
      <c r="H27" s="294"/>
    </row>
    <row r="28" spans="2:18">
      <c r="B28" s="295"/>
      <c r="C28" s="293"/>
      <c r="D28" s="293"/>
      <c r="E28" s="293"/>
      <c r="F28" s="293"/>
      <c r="G28" s="293"/>
      <c r="H28" s="294"/>
    </row>
    <row r="29" spans="2:18">
      <c r="B29" s="295"/>
      <c r="C29" s="293"/>
      <c r="D29" s="293"/>
      <c r="E29" s="293"/>
      <c r="F29" s="293"/>
      <c r="G29" s="293"/>
      <c r="H29" s="294"/>
    </row>
    <row r="30" spans="2:18">
      <c r="B30" s="295"/>
      <c r="C30" s="293"/>
      <c r="D30" s="293"/>
      <c r="E30" s="293"/>
      <c r="F30" s="293"/>
      <c r="G30" s="293"/>
      <c r="H30" s="294"/>
    </row>
    <row r="31" spans="2:18">
      <c r="B31" s="295"/>
      <c r="C31" s="293"/>
      <c r="D31" s="293"/>
      <c r="E31" s="293"/>
      <c r="F31" s="293"/>
      <c r="G31" s="293"/>
      <c r="H31" s="294"/>
    </row>
    <row r="32" spans="2:18" ht="16.2" thickBot="1">
      <c r="B32" s="296"/>
      <c r="C32" s="297"/>
      <c r="D32" s="297"/>
      <c r="E32" s="297"/>
      <c r="F32" s="297"/>
      <c r="G32" s="297"/>
      <c r="H32" s="298"/>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N12" activePane="bottomRight" state="frozen"/>
      <selection pane="topRight" activeCell="E1" sqref="E1"/>
      <selection pane="bottomLeft" activeCell="A6" sqref="A6"/>
      <selection pane="bottomRight" activeCell="I23" sqref="H23:I23"/>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3"/>
      <c r="H2" s="204"/>
      <c r="I2" s="15"/>
      <c r="J2" s="15"/>
      <c r="K2" s="15"/>
      <c r="L2" s="15"/>
      <c r="M2" s="15"/>
      <c r="N2" s="15"/>
      <c r="O2" s="15"/>
      <c r="P2" s="15"/>
      <c r="Q2" s="15"/>
      <c r="R2" s="15"/>
      <c r="U2" s="16"/>
      <c r="W2" s="231" t="s">
        <v>69</v>
      </c>
      <c r="X2" s="231" t="s">
        <v>70</v>
      </c>
      <c r="AE2" s="322" t="s">
        <v>182</v>
      </c>
      <c r="AF2" s="322"/>
      <c r="AG2" s="322" t="s">
        <v>184</v>
      </c>
      <c r="AH2" s="322"/>
    </row>
    <row r="3" spans="1:34" ht="18" customHeight="1">
      <c r="B3" s="317" t="s">
        <v>182</v>
      </c>
      <c r="C3" s="317"/>
      <c r="G3" s="184"/>
      <c r="H3" s="205" t="s">
        <v>1</v>
      </c>
      <c r="I3" s="318" t="s">
        <v>35</v>
      </c>
      <c r="J3" s="318"/>
      <c r="K3" s="318"/>
      <c r="N3" s="15"/>
      <c r="O3" s="15"/>
      <c r="P3" s="15"/>
      <c r="U3" s="319" t="str">
        <f>Paramétrage!I6</f>
        <v>M - Mention</v>
      </c>
      <c r="V3" s="320"/>
      <c r="W3" s="231">
        <f>ROUND(SUMIFS($U$12:$U$273,$H$12:$H$273,$U3,$Q$12:$Q$273,"&lt;&gt;Mut+ext"),0)</f>
        <v>25</v>
      </c>
      <c r="X3" s="224">
        <f ca="1">SUMIF($H$12:$H$293,$U3,$Y$12:$Y$246)</f>
        <v>495</v>
      </c>
      <c r="AE3" s="322">
        <f>IF($B$3="M2",0,I7)</f>
        <v>55</v>
      </c>
      <c r="AF3" s="322"/>
      <c r="AG3" s="323">
        <f>IF($B$3="M1",0,I7)</f>
        <v>0</v>
      </c>
      <c r="AH3" s="324"/>
    </row>
    <row r="4" spans="1:34" ht="18" customHeight="1">
      <c r="B4" s="317"/>
      <c r="C4" s="317"/>
      <c r="G4" s="184"/>
      <c r="H4" s="202" t="s">
        <v>38</v>
      </c>
      <c r="I4" s="318" t="s">
        <v>261</v>
      </c>
      <c r="J4" s="318"/>
      <c r="K4" s="318"/>
      <c r="N4" s="15"/>
      <c r="O4" s="15"/>
      <c r="P4" s="15"/>
      <c r="U4" s="319" t="str">
        <f>Paramétrage!I7</f>
        <v>TR - Transversale</v>
      </c>
      <c r="V4" s="320"/>
      <c r="W4" s="231">
        <f>ROUND(SUMIFS($U$12:$U$273,$H$12:$H$273,$U4,$Q$12:$Q$273,"&lt;&gt;Mut+ext"),0)</f>
        <v>0</v>
      </c>
      <c r="X4" s="224">
        <f ca="1">SUMIF($H$12:$H$293,$U4,$Y$12:$Y$246)</f>
        <v>0</v>
      </c>
      <c r="AE4" s="231">
        <f>IF($B$3="M2",0,W3)</f>
        <v>25</v>
      </c>
      <c r="AF4" s="231">
        <f ca="1">IF($B$3="M2",0,X3)</f>
        <v>495</v>
      </c>
      <c r="AG4" s="231">
        <f>IF($B$3="M1",0,W3)</f>
        <v>0</v>
      </c>
      <c r="AH4" s="231">
        <f>IF($B$3="M1",0,X3)</f>
        <v>0</v>
      </c>
    </row>
    <row r="5" spans="1:34" ht="18" customHeight="1">
      <c r="A5" s="181"/>
      <c r="B5" s="317" t="s">
        <v>183</v>
      </c>
      <c r="C5" s="317"/>
      <c r="E5" s="9"/>
      <c r="F5" s="9"/>
      <c r="G5" s="9"/>
      <c r="H5" s="205" t="s">
        <v>66</v>
      </c>
      <c r="I5" s="318"/>
      <c r="J5" s="318"/>
      <c r="K5" s="318"/>
      <c r="U5" s="319" t="str">
        <f>Paramétrage!I8</f>
        <v>RFC - Recettes de FC</v>
      </c>
      <c r="V5" s="320"/>
      <c r="W5" s="231">
        <f>ROUND(SUMIFS($U$12:$U$273,$H$12:$H$273,$U5,$Q$12:$Q$273,"&lt;&gt;Mut+ext"),0)</f>
        <v>0</v>
      </c>
      <c r="X5" s="224">
        <f ca="1">SUMIF($H$12:$H$293,$U5,$Y$12:$Y$246)</f>
        <v>0</v>
      </c>
      <c r="AE5" s="231">
        <f t="shared" ref="AE5:AF8" si="0">IF($B$3="M2",0,W4)</f>
        <v>0</v>
      </c>
      <c r="AF5" s="231">
        <f t="shared" ca="1" si="0"/>
        <v>0</v>
      </c>
      <c r="AG5" s="231">
        <f t="shared" ref="AG5:AH8" si="1">IF($B$3="M1",0,W4)</f>
        <v>0</v>
      </c>
      <c r="AH5" s="231">
        <f t="shared" si="1"/>
        <v>0</v>
      </c>
    </row>
    <row r="6" spans="1:34" ht="18" customHeight="1">
      <c r="A6" s="181"/>
      <c r="B6" s="317"/>
      <c r="C6" s="317"/>
      <c r="E6" s="9"/>
      <c r="F6" s="9"/>
      <c r="H6" s="205" t="s">
        <v>242</v>
      </c>
      <c r="I6" s="318" t="s">
        <v>259</v>
      </c>
      <c r="J6" s="318"/>
      <c r="K6" s="318"/>
      <c r="U6" s="319" t="str">
        <f>Paramétrage!I9</f>
        <v>RA - Recettes d'apprentissage</v>
      </c>
      <c r="V6" s="320"/>
      <c r="W6" s="231">
        <f>ROUND(SUMIFS($U$12:$U$273,$H$12:$H$273,$U6,$Q$12:$Q$273,"&lt;&gt;Mut+ext"),0)</f>
        <v>0</v>
      </c>
      <c r="X6" s="224">
        <f ca="1">SUMIF($H$12:$H$293,$U6,$Y$12:$Y$246)</f>
        <v>0</v>
      </c>
      <c r="AE6" s="231">
        <f t="shared" si="0"/>
        <v>0</v>
      </c>
      <c r="AF6" s="231">
        <f t="shared" ca="1" si="0"/>
        <v>0</v>
      </c>
      <c r="AG6" s="231">
        <f t="shared" si="1"/>
        <v>0</v>
      </c>
      <c r="AH6" s="231">
        <f t="shared" si="1"/>
        <v>0</v>
      </c>
    </row>
    <row r="7" spans="1:34" ht="18" customHeight="1">
      <c r="A7" s="181"/>
      <c r="B7" s="181"/>
      <c r="C7" s="181"/>
      <c r="E7" s="9"/>
      <c r="F7" s="9"/>
      <c r="G7" s="9"/>
      <c r="H7" s="206" t="s">
        <v>71</v>
      </c>
      <c r="I7" s="321">
        <v>55</v>
      </c>
      <c r="J7" s="321"/>
      <c r="K7" s="321"/>
      <c r="U7" s="319" t="str">
        <f>Paramétrage!I10</f>
        <v>RP - Recettes propres autres</v>
      </c>
      <c r="V7" s="320"/>
      <c r="W7" s="231">
        <f>ROUND(SUMIFS($U$12:$U$273,$H$12:$H$273,$U7,$Q$12:$Q$273,"&lt;&gt;Mut+ext"),0)</f>
        <v>0</v>
      </c>
      <c r="X7" s="224">
        <f ca="1">SUMIF($H$12:$H$293,$U7,$Y$12:$Y$246)</f>
        <v>0</v>
      </c>
      <c r="AE7" s="231">
        <f t="shared" si="0"/>
        <v>0</v>
      </c>
      <c r="AF7" s="231">
        <f t="shared" ca="1" si="0"/>
        <v>0</v>
      </c>
      <c r="AG7" s="231">
        <f t="shared" si="1"/>
        <v>0</v>
      </c>
      <c r="AH7" s="231">
        <f t="shared" si="1"/>
        <v>0</v>
      </c>
    </row>
    <row r="8" spans="1:34" ht="18" customHeight="1">
      <c r="A8" s="47"/>
      <c r="B8" s="47"/>
      <c r="C8" s="47"/>
      <c r="D8" s="9"/>
      <c r="E8" s="9"/>
      <c r="F8" s="9"/>
      <c r="G8" s="9"/>
      <c r="H8" s="16"/>
      <c r="U8" s="16"/>
      <c r="AE8" s="231">
        <f t="shared" si="0"/>
        <v>0</v>
      </c>
      <c r="AF8" s="231">
        <f t="shared" ca="1" si="0"/>
        <v>0</v>
      </c>
      <c r="AG8" s="231">
        <f t="shared" si="1"/>
        <v>0</v>
      </c>
      <c r="AH8" s="231">
        <f t="shared" si="1"/>
        <v>0</v>
      </c>
    </row>
    <row r="9" spans="1:34" ht="6.45" customHeight="1" thickBot="1">
      <c r="B9" s="229"/>
      <c r="C9" s="229"/>
      <c r="D9" s="35"/>
      <c r="E9" s="16"/>
      <c r="F9" s="16"/>
      <c r="G9" s="16"/>
      <c r="H9" s="16"/>
      <c r="U9" s="16"/>
    </row>
    <row r="10" spans="1:34" ht="68.55" customHeight="1">
      <c r="A10" s="19"/>
      <c r="B10" s="331" t="s">
        <v>181</v>
      </c>
      <c r="C10" s="332"/>
      <c r="D10" s="332"/>
      <c r="E10" s="332"/>
      <c r="F10" s="333"/>
      <c r="G10" s="334" t="s">
        <v>14</v>
      </c>
      <c r="H10" s="334" t="s">
        <v>68</v>
      </c>
      <c r="I10" s="336" t="s">
        <v>13</v>
      </c>
      <c r="J10" s="325" t="s">
        <v>72</v>
      </c>
      <c r="K10" s="325" t="s">
        <v>10</v>
      </c>
      <c r="L10" s="336" t="s">
        <v>11</v>
      </c>
      <c r="M10" s="334" t="s">
        <v>243</v>
      </c>
      <c r="N10" s="334" t="s">
        <v>244</v>
      </c>
      <c r="O10" s="325" t="s">
        <v>139</v>
      </c>
      <c r="P10" s="327" t="s">
        <v>65</v>
      </c>
      <c r="Q10" s="329" t="s">
        <v>134</v>
      </c>
      <c r="R10" s="327" t="s">
        <v>73</v>
      </c>
      <c r="S10" s="355"/>
      <c r="T10" s="356"/>
      <c r="U10" s="325" t="s">
        <v>5</v>
      </c>
      <c r="V10" s="64" t="s">
        <v>15</v>
      </c>
      <c r="W10" s="21" t="s">
        <v>185</v>
      </c>
      <c r="X10" s="21" t="s">
        <v>16</v>
      </c>
      <c r="Y10" s="20" t="s">
        <v>22</v>
      </c>
      <c r="Z10" s="359" t="s">
        <v>245</v>
      </c>
      <c r="AA10" s="355"/>
      <c r="AB10" s="355"/>
      <c r="AC10" s="334" t="s">
        <v>232</v>
      </c>
      <c r="AD10" s="362" t="s">
        <v>233</v>
      </c>
      <c r="AE10" s="325" t="s">
        <v>12</v>
      </c>
      <c r="AF10" s="343" t="s">
        <v>6</v>
      </c>
    </row>
    <row r="11" spans="1:34" ht="16.2" thickBot="1">
      <c r="A11" s="19"/>
      <c r="B11" s="228" t="s">
        <v>25</v>
      </c>
      <c r="C11" s="345" t="s">
        <v>9</v>
      </c>
      <c r="D11" s="346"/>
      <c r="E11" s="234" t="s">
        <v>24</v>
      </c>
      <c r="F11" s="234" t="s">
        <v>256</v>
      </c>
      <c r="G11" s="335"/>
      <c r="H11" s="335"/>
      <c r="I11" s="337"/>
      <c r="J11" s="326"/>
      <c r="K11" s="326"/>
      <c r="L11" s="337"/>
      <c r="M11" s="335"/>
      <c r="N11" s="361"/>
      <c r="O11" s="326"/>
      <c r="P11" s="328"/>
      <c r="Q11" s="330"/>
      <c r="R11" s="328"/>
      <c r="S11" s="357"/>
      <c r="T11" s="358"/>
      <c r="U11" s="326"/>
      <c r="V11" s="77">
        <f>V142+V273</f>
        <v>470</v>
      </c>
      <c r="W11" s="78">
        <f>W142+W273</f>
        <v>1</v>
      </c>
      <c r="X11" s="78">
        <f>X142+X273</f>
        <v>470</v>
      </c>
      <c r="Y11" s="225">
        <f>Y142+Y273</f>
        <v>495</v>
      </c>
      <c r="Z11" s="360"/>
      <c r="AA11" s="357"/>
      <c r="AB11" s="357"/>
      <c r="AC11" s="361"/>
      <c r="AD11" s="363"/>
      <c r="AE11" s="346"/>
      <c r="AF11" s="344"/>
    </row>
    <row r="12" spans="1:34" ht="15.45" customHeight="1">
      <c r="A12" s="374" t="s">
        <v>17</v>
      </c>
      <c r="B12" s="364" t="s">
        <v>120</v>
      </c>
      <c r="C12" s="347" t="s">
        <v>260</v>
      </c>
      <c r="D12" s="348"/>
      <c r="E12" s="353">
        <v>18</v>
      </c>
      <c r="F12" s="353" t="s">
        <v>257</v>
      </c>
      <c r="G12" s="171" t="s">
        <v>186</v>
      </c>
      <c r="H12" s="56" t="s">
        <v>158</v>
      </c>
      <c r="I12" s="74" t="s">
        <v>262</v>
      </c>
      <c r="J12" s="68">
        <v>16</v>
      </c>
      <c r="K12" s="79" t="s">
        <v>257</v>
      </c>
      <c r="L12" s="49"/>
      <c r="M12" s="50" t="s">
        <v>2</v>
      </c>
      <c r="N12" s="62">
        <v>20</v>
      </c>
      <c r="O12" s="59">
        <v>95</v>
      </c>
      <c r="P12" s="66">
        <v>95</v>
      </c>
      <c r="Q12" s="55" t="s">
        <v>339</v>
      </c>
      <c r="R12" s="341" t="s">
        <v>271</v>
      </c>
      <c r="S12" s="339"/>
      <c r="T12" s="342"/>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20</v>
      </c>
      <c r="W12" s="52"/>
      <c r="X12" s="112">
        <f t="shared" ref="X12:X23" si="2">IF(OR(M12="",Q12="Mut+ext"),0,IF(ISERROR(V12+W12)=TRUE,V12,V12+W12))</f>
        <v>20</v>
      </c>
      <c r="Y12" s="114">
        <f>IF(OR(M12="",Q12="Mut+ext"),0,IF(ISERROR(W12+V12*VLOOKUP(M12,Paramétrage!$C$6:$E$29,3,0))=TRUE,X12,W12+V12*VLOOKUP(M12,Paramétrage!$C$6:$E$29,3,0)))</f>
        <v>30</v>
      </c>
      <c r="Z12" s="338"/>
      <c r="AA12" s="339"/>
      <c r="AB12" s="340"/>
      <c r="AC12" s="80"/>
      <c r="AD12" s="53"/>
      <c r="AE12" s="81">
        <f t="shared" ref="AE12:AE23" si="3">IF(G12="",0,IF(K12="",0,IF(SUMIF($G$12:$G$23,G12,$O$12:$O$23)=0,0,IF(OR(L12="",K12="obligatoire"),AF12/SUMIF($G$12:$G$23,G12,$O$12:$O$23),AF12/(SUMIF($G$12:$G$23,G12,$O$12:$O$23)/L12)))))</f>
        <v>20</v>
      </c>
      <c r="AF12" s="22">
        <f t="shared" ref="AF12:AF23" si="4">N12*O12</f>
        <v>1900</v>
      </c>
    </row>
    <row r="13" spans="1:34">
      <c r="A13" s="375"/>
      <c r="B13" s="364"/>
      <c r="C13" s="349"/>
      <c r="D13" s="350"/>
      <c r="E13" s="353"/>
      <c r="F13" s="353"/>
      <c r="G13" s="171" t="s">
        <v>253</v>
      </c>
      <c r="H13" s="56" t="s">
        <v>158</v>
      </c>
      <c r="I13" s="74" t="s">
        <v>263</v>
      </c>
      <c r="J13" s="68" t="s">
        <v>80</v>
      </c>
      <c r="K13" s="79" t="s">
        <v>257</v>
      </c>
      <c r="L13" s="49"/>
      <c r="M13" s="50" t="s">
        <v>2</v>
      </c>
      <c r="N13" s="62">
        <v>20</v>
      </c>
      <c r="O13" s="59">
        <v>100</v>
      </c>
      <c r="P13" s="66">
        <v>100</v>
      </c>
      <c r="Q13" s="51" t="s">
        <v>268</v>
      </c>
      <c r="R13" s="341" t="s">
        <v>272</v>
      </c>
      <c r="S13" s="339"/>
      <c r="T13" s="342"/>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338" t="s">
        <v>365</v>
      </c>
      <c r="AA13" s="339"/>
      <c r="AB13" s="340"/>
      <c r="AC13" s="230"/>
      <c r="AD13" s="53"/>
      <c r="AE13" s="81">
        <f t="shared" si="3"/>
        <v>20</v>
      </c>
      <c r="AF13" s="23">
        <f t="shared" si="4"/>
        <v>2000</v>
      </c>
    </row>
    <row r="14" spans="1:34">
      <c r="A14" s="375"/>
      <c r="B14" s="364"/>
      <c r="C14" s="349"/>
      <c r="D14" s="350"/>
      <c r="E14" s="353"/>
      <c r="F14" s="353"/>
      <c r="G14" s="171" t="s">
        <v>254</v>
      </c>
      <c r="H14" s="56" t="s">
        <v>158</v>
      </c>
      <c r="I14" s="74" t="s">
        <v>385</v>
      </c>
      <c r="J14" s="68">
        <v>16</v>
      </c>
      <c r="K14" s="79" t="s">
        <v>257</v>
      </c>
      <c r="L14" s="49"/>
      <c r="M14" s="50" t="s">
        <v>0</v>
      </c>
      <c r="N14" s="62">
        <v>20</v>
      </c>
      <c r="O14" s="59">
        <v>55</v>
      </c>
      <c r="P14" s="66">
        <v>30</v>
      </c>
      <c r="Q14" s="51" t="s">
        <v>269</v>
      </c>
      <c r="R14" s="341"/>
      <c r="S14" s="339"/>
      <c r="T14" s="342"/>
      <c r="U14" s="113">
        <f>IF(OR(P14="",M14=Paramétrage!$C$10,M14=Paramétrage!$C$13,M14=Paramétrage!$C$17,M14=Paramétrage!$C$20,M14=Paramétrage!$C$24,M14=Paramétrage!$C$27,AND(M14&lt;&gt;Paramétrage!$C$9,Q14="Mut+ext")),0,ROUNDUP(O14/P14,0))</f>
        <v>2</v>
      </c>
      <c r="V14" s="115">
        <f>IF(OR(M14="",Q14="Mut+ext"),0,IF(VLOOKUP(M14,Paramétrage!$C$6:$E$29,2,0)=0,0,IF(P14="","saisir capacité",N14*U14*VLOOKUP(M14,Paramétrage!$C$6:$E$29,2,0))))</f>
        <v>40</v>
      </c>
      <c r="W14" s="52"/>
      <c r="X14" s="112">
        <f t="shared" si="2"/>
        <v>40</v>
      </c>
      <c r="Y14" s="114">
        <f>IF(OR(M14="",Q14="Mut+ext"),0,IF(ISERROR(W14+V14*VLOOKUP(M14,Paramétrage!$C$6:$E$29,3,0))=TRUE,X14,W14+V14*VLOOKUP(M14,Paramétrage!$C$6:$E$29,3,0)))</f>
        <v>40</v>
      </c>
      <c r="Z14" s="338" t="s">
        <v>383</v>
      </c>
      <c r="AA14" s="339"/>
      <c r="AB14" s="340"/>
      <c r="AC14" s="230"/>
      <c r="AD14" s="53"/>
      <c r="AE14" s="81">
        <f t="shared" si="3"/>
        <v>20</v>
      </c>
      <c r="AF14" s="23">
        <f t="shared" si="4"/>
        <v>1100</v>
      </c>
    </row>
    <row r="15" spans="1:34">
      <c r="A15" s="375"/>
      <c r="B15" s="364"/>
      <c r="C15" s="349"/>
      <c r="D15" s="350"/>
      <c r="E15" s="353"/>
      <c r="F15" s="353"/>
      <c r="G15" s="171" t="s">
        <v>255</v>
      </c>
      <c r="H15" s="56" t="s">
        <v>158</v>
      </c>
      <c r="I15" s="246" t="s">
        <v>264</v>
      </c>
      <c r="J15" s="247">
        <v>16</v>
      </c>
      <c r="K15" s="261" t="s">
        <v>257</v>
      </c>
      <c r="L15" s="249"/>
      <c r="M15" s="262" t="s">
        <v>0</v>
      </c>
      <c r="N15" s="62">
        <v>20</v>
      </c>
      <c r="O15" s="59">
        <v>55</v>
      </c>
      <c r="P15" s="66">
        <v>30</v>
      </c>
      <c r="Q15" s="51" t="s">
        <v>269</v>
      </c>
      <c r="R15" s="341"/>
      <c r="S15" s="339"/>
      <c r="T15" s="342"/>
      <c r="U15" s="113">
        <f>IF(OR(P15="",M15=Paramétrage!$C$10,M15=Paramétrage!$C$13,M15=Paramétrage!$C$17,M15=Paramétrage!$C$20,M15=Paramétrage!$C$24,M15=Paramétrage!$C$27,AND(M15&lt;&gt;Paramétrage!$C$9,Q15="Mut+ext")),0,ROUNDUP(O15/P15,0))</f>
        <v>2</v>
      </c>
      <c r="V15" s="115">
        <f>IF(OR(M15="",Q15="Mut+ext"),0,IF(VLOOKUP(M15,Paramétrage!$C$6:$E$29,2,0)=0,0,IF(P15="","saisir capacité",N15*U15*VLOOKUP(M15,Paramétrage!$C$6:$E$29,2,0))))</f>
        <v>40</v>
      </c>
      <c r="W15" s="52"/>
      <c r="X15" s="112">
        <f t="shared" si="2"/>
        <v>40</v>
      </c>
      <c r="Y15" s="114">
        <f>IF(OR(M15="",Q15="Mut+ext"),0,IF(ISERROR(W15+V15*VLOOKUP(M15,Paramétrage!$C$6:$E$29,3,0))=TRUE,X15,W15+V15*VLOOKUP(M15,Paramétrage!$C$6:$E$29,3,0)))</f>
        <v>40</v>
      </c>
      <c r="Z15" s="338"/>
      <c r="AA15" s="339"/>
      <c r="AB15" s="340"/>
      <c r="AC15" s="69"/>
      <c r="AD15" s="53"/>
      <c r="AE15" s="81">
        <f t="shared" si="3"/>
        <v>20</v>
      </c>
      <c r="AF15" s="23">
        <f t="shared" si="4"/>
        <v>1100</v>
      </c>
    </row>
    <row r="16" spans="1:34">
      <c r="A16" s="375"/>
      <c r="B16" s="364"/>
      <c r="C16" s="349"/>
      <c r="D16" s="350"/>
      <c r="E16" s="353"/>
      <c r="F16" s="353"/>
      <c r="G16" s="235" t="s">
        <v>265</v>
      </c>
      <c r="H16" s="56" t="s">
        <v>158</v>
      </c>
      <c r="I16" s="74" t="s">
        <v>266</v>
      </c>
      <c r="J16" s="68">
        <v>27</v>
      </c>
      <c r="K16" s="79" t="s">
        <v>257</v>
      </c>
      <c r="L16" s="49"/>
      <c r="M16" s="236" t="s">
        <v>2</v>
      </c>
      <c r="N16" s="62">
        <v>10</v>
      </c>
      <c r="O16" s="59">
        <v>55</v>
      </c>
      <c r="P16" s="66">
        <v>55</v>
      </c>
      <c r="Q16" s="51" t="s">
        <v>269</v>
      </c>
      <c r="R16" s="341"/>
      <c r="S16" s="339"/>
      <c r="T16" s="342"/>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10</v>
      </c>
      <c r="W16" s="52"/>
      <c r="X16" s="112">
        <f t="shared" si="2"/>
        <v>10</v>
      </c>
      <c r="Y16" s="114">
        <f>IF(OR(M16="",Q16="Mut+ext"),0,IF(ISERROR(W16+V16*VLOOKUP(M16,Paramétrage!$C$6:$E$29,3,0))=TRUE,X16,W16+V16*VLOOKUP(M16,Paramétrage!$C$6:$E$29,3,0)))</f>
        <v>15</v>
      </c>
      <c r="Z16" s="338"/>
      <c r="AA16" s="339"/>
      <c r="AB16" s="340"/>
      <c r="AC16" s="230"/>
      <c r="AD16" s="53"/>
      <c r="AE16" s="81">
        <f t="shared" si="3"/>
        <v>10</v>
      </c>
      <c r="AF16" s="23">
        <f t="shared" si="4"/>
        <v>550</v>
      </c>
    </row>
    <row r="17" spans="1:32">
      <c r="A17" s="375"/>
      <c r="B17" s="364"/>
      <c r="C17" s="349"/>
      <c r="D17" s="350"/>
      <c r="E17" s="353"/>
      <c r="F17" s="353"/>
      <c r="G17" s="235" t="s">
        <v>267</v>
      </c>
      <c r="H17" s="56" t="s">
        <v>158</v>
      </c>
      <c r="I17" s="74" t="s">
        <v>266</v>
      </c>
      <c r="J17" s="68">
        <v>27</v>
      </c>
      <c r="K17" s="79" t="s">
        <v>257</v>
      </c>
      <c r="L17" s="49"/>
      <c r="M17" s="50" t="s">
        <v>0</v>
      </c>
      <c r="N17" s="61">
        <v>10</v>
      </c>
      <c r="O17" s="59">
        <v>55</v>
      </c>
      <c r="P17" s="66">
        <v>30</v>
      </c>
      <c r="Q17" s="51" t="s">
        <v>269</v>
      </c>
      <c r="R17" s="341"/>
      <c r="S17" s="339"/>
      <c r="T17" s="342"/>
      <c r="U17" s="113">
        <f>IF(OR(P17="",M17=Paramétrage!$C$10,M17=Paramétrage!$C$13,M17=Paramétrage!$C$17,M17=Paramétrage!$C$20,M17=Paramétrage!$C$24,M17=Paramétrage!$C$27,AND(M17&lt;&gt;Paramétrage!$C$9,Q17="Mut+ext")),0,ROUNDUP(O17/P17,0))</f>
        <v>2</v>
      </c>
      <c r="V17" s="115">
        <f>IF(OR(M17="",Q17="Mut+ext"),0,IF(VLOOKUP(M17,Paramétrage!$C$6:$E$29,2,0)=0,0,IF(P17="","saisir capacité",N17*U17*VLOOKUP(M17,Paramétrage!$C$6:$E$29,2,0))))</f>
        <v>20</v>
      </c>
      <c r="W17" s="52"/>
      <c r="X17" s="112">
        <f t="shared" si="2"/>
        <v>20</v>
      </c>
      <c r="Y17" s="114">
        <f>IF(OR(M17="",Q17="Mut+ext"),0,IF(ISERROR(W17+V17*VLOOKUP(M17,Paramétrage!$C$6:$E$29,3,0))=TRUE,X17,W17+V17*VLOOKUP(M17,Paramétrage!$C$6:$E$29,3,0)))</f>
        <v>20</v>
      </c>
      <c r="Z17" s="338"/>
      <c r="AA17" s="339"/>
      <c r="AB17" s="340"/>
      <c r="AC17" s="230"/>
      <c r="AD17" s="53"/>
      <c r="AE17" s="81">
        <f t="shared" si="3"/>
        <v>10</v>
      </c>
      <c r="AF17" s="23">
        <f t="shared" si="4"/>
        <v>550</v>
      </c>
    </row>
    <row r="18" spans="1:32" hidden="1">
      <c r="A18" s="375"/>
      <c r="B18" s="364"/>
      <c r="C18" s="349"/>
      <c r="D18" s="350"/>
      <c r="E18" s="353"/>
      <c r="F18" s="353"/>
      <c r="G18" s="171"/>
      <c r="H18" s="73"/>
      <c r="I18" s="175"/>
      <c r="J18" s="68"/>
      <c r="K18" s="67"/>
      <c r="L18" s="49"/>
      <c r="M18" s="50"/>
      <c r="N18" s="61"/>
      <c r="O18" s="59"/>
      <c r="P18" s="66"/>
      <c r="Q18" s="51"/>
      <c r="R18" s="341"/>
      <c r="S18" s="339"/>
      <c r="T18" s="34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38"/>
      <c r="AA18" s="339"/>
      <c r="AB18" s="340"/>
      <c r="AC18" s="230"/>
      <c r="AD18" s="53"/>
      <c r="AE18" s="81">
        <f t="shared" si="3"/>
        <v>0</v>
      </c>
      <c r="AF18" s="23">
        <f t="shared" si="4"/>
        <v>0</v>
      </c>
    </row>
    <row r="19" spans="1:32" hidden="1">
      <c r="A19" s="375"/>
      <c r="B19" s="364"/>
      <c r="C19" s="349"/>
      <c r="D19" s="350"/>
      <c r="E19" s="353"/>
      <c r="F19" s="353"/>
      <c r="G19" s="171"/>
      <c r="H19" s="56"/>
      <c r="I19" s="74"/>
      <c r="J19" s="68"/>
      <c r="K19" s="79"/>
      <c r="L19" s="49"/>
      <c r="M19" s="50"/>
      <c r="N19" s="62"/>
      <c r="O19" s="59"/>
      <c r="P19" s="66"/>
      <c r="Q19" s="51"/>
      <c r="R19" s="341"/>
      <c r="S19" s="339"/>
      <c r="T19" s="34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38"/>
      <c r="AA19" s="339"/>
      <c r="AB19" s="340"/>
      <c r="AC19" s="69"/>
      <c r="AD19" s="53"/>
      <c r="AE19" s="81">
        <f t="shared" si="3"/>
        <v>0</v>
      </c>
      <c r="AF19" s="23">
        <f t="shared" si="4"/>
        <v>0</v>
      </c>
    </row>
    <row r="20" spans="1:32" hidden="1">
      <c r="A20" s="375"/>
      <c r="B20" s="364"/>
      <c r="C20" s="349"/>
      <c r="D20" s="350"/>
      <c r="E20" s="353"/>
      <c r="F20" s="353"/>
      <c r="G20" s="171"/>
      <c r="H20" s="56"/>
      <c r="I20" s="74"/>
      <c r="J20" s="68"/>
      <c r="K20" s="79"/>
      <c r="L20" s="49"/>
      <c r="M20" s="50"/>
      <c r="N20" s="62"/>
      <c r="O20" s="59"/>
      <c r="P20" s="66"/>
      <c r="Q20" s="51"/>
      <c r="R20" s="341"/>
      <c r="S20" s="339"/>
      <c r="T20" s="34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38"/>
      <c r="AA20" s="339"/>
      <c r="AB20" s="340"/>
      <c r="AC20" s="230"/>
      <c r="AD20" s="53"/>
      <c r="AE20" s="81">
        <f t="shared" si="3"/>
        <v>0</v>
      </c>
      <c r="AF20" s="23">
        <f t="shared" si="4"/>
        <v>0</v>
      </c>
    </row>
    <row r="21" spans="1:32" hidden="1">
      <c r="A21" s="375"/>
      <c r="B21" s="364"/>
      <c r="C21" s="349"/>
      <c r="D21" s="350"/>
      <c r="E21" s="353"/>
      <c r="F21" s="353"/>
      <c r="G21" s="171"/>
      <c r="H21" s="56"/>
      <c r="I21" s="74"/>
      <c r="J21" s="68"/>
      <c r="K21" s="79"/>
      <c r="L21" s="49"/>
      <c r="M21" s="50"/>
      <c r="N21" s="61"/>
      <c r="O21" s="60"/>
      <c r="P21" s="66"/>
      <c r="Q21" s="51"/>
      <c r="R21" s="341"/>
      <c r="S21" s="339"/>
      <c r="T21" s="34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38"/>
      <c r="AA21" s="339"/>
      <c r="AB21" s="340"/>
      <c r="AC21" s="230"/>
      <c r="AD21" s="53"/>
      <c r="AE21" s="81">
        <f t="shared" si="3"/>
        <v>0</v>
      </c>
      <c r="AF21" s="23">
        <f t="shared" si="4"/>
        <v>0</v>
      </c>
    </row>
    <row r="22" spans="1:32" hidden="1">
      <c r="A22" s="375"/>
      <c r="B22" s="364"/>
      <c r="C22" s="349"/>
      <c r="D22" s="350"/>
      <c r="E22" s="353"/>
      <c r="F22" s="353"/>
      <c r="G22" s="171"/>
      <c r="H22" s="73"/>
      <c r="I22" s="175"/>
      <c r="J22" s="68"/>
      <c r="K22" s="67"/>
      <c r="L22" s="49"/>
      <c r="M22" s="50"/>
      <c r="N22" s="61"/>
      <c r="O22" s="59"/>
      <c r="P22" s="66"/>
      <c r="Q22" s="51"/>
      <c r="R22" s="341"/>
      <c r="S22" s="339"/>
      <c r="T22" s="34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38"/>
      <c r="AA22" s="339"/>
      <c r="AB22" s="340"/>
      <c r="AC22" s="230"/>
      <c r="AD22" s="53"/>
      <c r="AE22" s="81">
        <f t="shared" si="3"/>
        <v>0</v>
      </c>
      <c r="AF22" s="23">
        <f t="shared" si="4"/>
        <v>0</v>
      </c>
    </row>
    <row r="23" spans="1:32">
      <c r="A23" s="375"/>
      <c r="B23" s="364"/>
      <c r="C23" s="351"/>
      <c r="D23" s="352"/>
      <c r="E23" s="354"/>
      <c r="F23" s="354"/>
      <c r="G23" s="171"/>
      <c r="H23" s="73"/>
      <c r="I23" s="175"/>
      <c r="J23" s="68"/>
      <c r="K23" s="67"/>
      <c r="L23" s="49"/>
      <c r="M23" s="50"/>
      <c r="N23" s="61"/>
      <c r="O23" s="59"/>
      <c r="P23" s="66"/>
      <c r="Q23" s="51"/>
      <c r="R23" s="341"/>
      <c r="S23" s="339"/>
      <c r="T23" s="34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38"/>
      <c r="AA23" s="339"/>
      <c r="AB23" s="340"/>
      <c r="AC23" s="230"/>
      <c r="AD23" s="53"/>
      <c r="AE23" s="81">
        <f t="shared" si="3"/>
        <v>0</v>
      </c>
      <c r="AF23" s="23">
        <f t="shared" si="4"/>
        <v>0</v>
      </c>
    </row>
    <row r="24" spans="1:32">
      <c r="A24" s="375"/>
      <c r="B24" s="364"/>
      <c r="C24" s="182"/>
      <c r="D24" s="183"/>
      <c r="E24" s="83"/>
      <c r="F24" s="83"/>
      <c r="G24" s="83"/>
      <c r="H24" s="178"/>
      <c r="I24" s="176"/>
      <c r="J24" s="136"/>
      <c r="K24" s="84"/>
      <c r="L24" s="85"/>
      <c r="M24" s="137"/>
      <c r="N24" s="86">
        <f>AE24</f>
        <v>100</v>
      </c>
      <c r="O24" s="87"/>
      <c r="P24" s="87"/>
      <c r="Q24" s="90"/>
      <c r="R24" s="88"/>
      <c r="S24" s="88"/>
      <c r="T24" s="89"/>
      <c r="U24" s="138"/>
      <c r="V24" s="91">
        <f>SUM(V12:V23)</f>
        <v>130</v>
      </c>
      <c r="W24" s="92">
        <f>SUM(W12:W23)</f>
        <v>0</v>
      </c>
      <c r="X24" s="93">
        <f>SUM(X12:X23)</f>
        <v>130</v>
      </c>
      <c r="Y24" s="94">
        <f>SUM(Y12:Y23)</f>
        <v>145</v>
      </c>
      <c r="Z24" s="139"/>
      <c r="AA24" s="140"/>
      <c r="AB24" s="141"/>
      <c r="AC24" s="142"/>
      <c r="AD24" s="143"/>
      <c r="AE24" s="144">
        <f>SUM(AE12:AE23)</f>
        <v>100</v>
      </c>
      <c r="AF24" s="145">
        <f>SUM(AF12:AF23)</f>
        <v>7200</v>
      </c>
    </row>
    <row r="25" spans="1:32" ht="15.45" customHeight="1">
      <c r="A25" s="375"/>
      <c r="B25" s="364" t="s">
        <v>121</v>
      </c>
      <c r="C25" s="347" t="s">
        <v>270</v>
      </c>
      <c r="D25" s="348"/>
      <c r="E25" s="353">
        <v>3</v>
      </c>
      <c r="F25" s="353" t="s">
        <v>257</v>
      </c>
      <c r="G25" s="171" t="s">
        <v>187</v>
      </c>
      <c r="H25" s="56" t="s">
        <v>158</v>
      </c>
      <c r="I25" s="74" t="s">
        <v>350</v>
      </c>
      <c r="J25" s="68">
        <v>17</v>
      </c>
      <c r="K25" s="79" t="s">
        <v>257</v>
      </c>
      <c r="L25" s="49">
        <v>1</v>
      </c>
      <c r="M25" s="236" t="s">
        <v>2</v>
      </c>
      <c r="N25" s="62">
        <v>20</v>
      </c>
      <c r="O25" s="59">
        <v>55</v>
      </c>
      <c r="P25" s="66">
        <v>55</v>
      </c>
      <c r="Q25" s="55" t="s">
        <v>269</v>
      </c>
      <c r="R25" s="341"/>
      <c r="S25" s="339"/>
      <c r="T25" s="342"/>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20</v>
      </c>
      <c r="W25" s="52"/>
      <c r="X25" s="112">
        <f t="shared" ref="X25:X36" si="5">IF(OR(M25="",Q25="Mut+ext"),0,IF(ISERROR(V25+W25)=TRUE,V25,V25+W25))</f>
        <v>20</v>
      </c>
      <c r="Y25" s="114">
        <f>IF(OR(M25="",Q25="Mut+ext"),0,IF(ISERROR(W25+V25*VLOOKUP(M25,Paramétrage!$C$6:$E$29,3,0))=TRUE,X25,W25+V25*VLOOKUP(M25,Paramétrage!$C$6:$E$29,3,0)))</f>
        <v>30</v>
      </c>
      <c r="Z25" s="338"/>
      <c r="AA25" s="339"/>
      <c r="AB25" s="340"/>
      <c r="AC25" s="80"/>
      <c r="AD25" s="53"/>
      <c r="AE25" s="81">
        <f t="shared" ref="AE25:AE36" si="6">IF(G25="",0,IF(K25="",0,IF(SUMIF($G$25:$G$36,G25,$O$25:$O$36)=0,0,IF(OR(L25="",K25="obligatoire"),AF25/SUMIF($G$25:$G$36,G25,$O$25:$O$36),AF25/(SUMIF($G$25:$G$36,G25,$O$25:$O$36)/L25)))))</f>
        <v>20</v>
      </c>
      <c r="AF25" s="22">
        <f t="shared" ref="AF25:AF36" si="7">N25*O25</f>
        <v>1100</v>
      </c>
    </row>
    <row r="26" spans="1:32" hidden="1">
      <c r="A26" s="375"/>
      <c r="B26" s="364"/>
      <c r="C26" s="349"/>
      <c r="D26" s="350"/>
      <c r="E26" s="353"/>
      <c r="F26" s="353"/>
      <c r="G26" s="235"/>
      <c r="H26" s="275"/>
      <c r="I26" s="74"/>
      <c r="J26" s="68"/>
      <c r="K26" s="79"/>
      <c r="L26" s="49"/>
      <c r="M26" s="276"/>
      <c r="N26" s="62"/>
      <c r="O26" s="59"/>
      <c r="P26" s="66"/>
      <c r="Q26" s="51"/>
      <c r="R26" s="341"/>
      <c r="S26" s="339"/>
      <c r="T26" s="342"/>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338"/>
      <c r="AA26" s="339"/>
      <c r="AB26" s="340"/>
      <c r="AC26" s="230"/>
      <c r="AD26" s="53"/>
      <c r="AE26" s="81">
        <f t="shared" si="6"/>
        <v>0</v>
      </c>
      <c r="AF26" s="23">
        <f t="shared" si="7"/>
        <v>0</v>
      </c>
    </row>
    <row r="27" spans="1:32" hidden="1">
      <c r="A27" s="375"/>
      <c r="B27" s="364"/>
      <c r="C27" s="349"/>
      <c r="D27" s="350"/>
      <c r="E27" s="353"/>
      <c r="F27" s="353"/>
      <c r="G27" s="171"/>
      <c r="H27" s="56"/>
      <c r="I27" s="74"/>
      <c r="J27" s="68"/>
      <c r="K27" s="79"/>
      <c r="L27" s="49"/>
      <c r="M27" s="50"/>
      <c r="N27" s="62"/>
      <c r="O27" s="59"/>
      <c r="P27" s="66"/>
      <c r="Q27" s="51"/>
      <c r="R27" s="341"/>
      <c r="S27" s="339"/>
      <c r="T27" s="342"/>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338"/>
      <c r="AA27" s="339"/>
      <c r="AB27" s="340"/>
      <c r="AC27" s="230"/>
      <c r="AD27" s="53"/>
      <c r="AE27" s="81">
        <f t="shared" si="6"/>
        <v>0</v>
      </c>
      <c r="AF27" s="23">
        <f t="shared" si="7"/>
        <v>0</v>
      </c>
    </row>
    <row r="28" spans="1:32" hidden="1">
      <c r="A28" s="375"/>
      <c r="B28" s="364"/>
      <c r="C28" s="349"/>
      <c r="D28" s="350"/>
      <c r="E28" s="353"/>
      <c r="F28" s="353"/>
      <c r="G28" s="171"/>
      <c r="H28" s="56"/>
      <c r="I28" s="74"/>
      <c r="J28" s="68"/>
      <c r="K28" s="79"/>
      <c r="L28" s="49"/>
      <c r="M28" s="50"/>
      <c r="N28" s="62"/>
      <c r="O28" s="59"/>
      <c r="P28" s="66"/>
      <c r="Q28" s="51"/>
      <c r="R28" s="341"/>
      <c r="S28" s="339"/>
      <c r="T28" s="34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38"/>
      <c r="AA28" s="339"/>
      <c r="AB28" s="340"/>
      <c r="AC28" s="69"/>
      <c r="AD28" s="53"/>
      <c r="AE28" s="81">
        <f t="shared" si="6"/>
        <v>0</v>
      </c>
      <c r="AF28" s="23">
        <f t="shared" si="7"/>
        <v>0</v>
      </c>
    </row>
    <row r="29" spans="1:32" hidden="1">
      <c r="A29" s="375"/>
      <c r="B29" s="364"/>
      <c r="C29" s="349"/>
      <c r="D29" s="350"/>
      <c r="E29" s="353"/>
      <c r="F29" s="353"/>
      <c r="G29" s="171"/>
      <c r="H29" s="56"/>
      <c r="I29" s="74"/>
      <c r="J29" s="68"/>
      <c r="K29" s="79"/>
      <c r="L29" s="49"/>
      <c r="M29" s="50"/>
      <c r="N29" s="62"/>
      <c r="O29" s="59"/>
      <c r="P29" s="66"/>
      <c r="Q29" s="51"/>
      <c r="R29" s="341"/>
      <c r="S29" s="339"/>
      <c r="T29" s="34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38"/>
      <c r="AA29" s="339"/>
      <c r="AB29" s="340"/>
      <c r="AC29" s="230"/>
      <c r="AD29" s="53"/>
      <c r="AE29" s="81">
        <f t="shared" si="6"/>
        <v>0</v>
      </c>
      <c r="AF29" s="23">
        <f t="shared" si="7"/>
        <v>0</v>
      </c>
    </row>
    <row r="30" spans="1:32" hidden="1">
      <c r="A30" s="375"/>
      <c r="B30" s="364"/>
      <c r="C30" s="349"/>
      <c r="D30" s="350"/>
      <c r="E30" s="353"/>
      <c r="F30" s="353"/>
      <c r="G30" s="171"/>
      <c r="H30" s="56"/>
      <c r="I30" s="74"/>
      <c r="J30" s="68"/>
      <c r="K30" s="79"/>
      <c r="L30" s="49"/>
      <c r="M30" s="50"/>
      <c r="N30" s="61"/>
      <c r="O30" s="60"/>
      <c r="P30" s="66"/>
      <c r="Q30" s="51"/>
      <c r="R30" s="341"/>
      <c r="S30" s="339"/>
      <c r="T30" s="34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38"/>
      <c r="AA30" s="339"/>
      <c r="AB30" s="340"/>
      <c r="AC30" s="230"/>
      <c r="AD30" s="53"/>
      <c r="AE30" s="81">
        <f t="shared" si="6"/>
        <v>0</v>
      </c>
      <c r="AF30" s="23">
        <f t="shared" si="7"/>
        <v>0</v>
      </c>
    </row>
    <row r="31" spans="1:32" hidden="1">
      <c r="A31" s="375"/>
      <c r="B31" s="364"/>
      <c r="C31" s="349"/>
      <c r="D31" s="350"/>
      <c r="E31" s="353"/>
      <c r="F31" s="353"/>
      <c r="G31" s="171"/>
      <c r="H31" s="73"/>
      <c r="I31" s="175"/>
      <c r="J31" s="68"/>
      <c r="K31" s="67"/>
      <c r="L31" s="49"/>
      <c r="M31" s="50"/>
      <c r="N31" s="61"/>
      <c r="O31" s="59"/>
      <c r="P31" s="66"/>
      <c r="Q31" s="51"/>
      <c r="R31" s="341"/>
      <c r="S31" s="339"/>
      <c r="T31" s="34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38"/>
      <c r="AA31" s="339"/>
      <c r="AB31" s="340"/>
      <c r="AC31" s="230"/>
      <c r="AD31" s="53"/>
      <c r="AE31" s="81">
        <f t="shared" si="6"/>
        <v>0</v>
      </c>
      <c r="AF31" s="23">
        <f t="shared" si="7"/>
        <v>0</v>
      </c>
    </row>
    <row r="32" spans="1:32" hidden="1">
      <c r="A32" s="375"/>
      <c r="B32" s="364"/>
      <c r="C32" s="349"/>
      <c r="D32" s="350"/>
      <c r="E32" s="353"/>
      <c r="F32" s="353"/>
      <c r="G32" s="171"/>
      <c r="H32" s="56"/>
      <c r="I32" s="74"/>
      <c r="J32" s="68"/>
      <c r="K32" s="79"/>
      <c r="L32" s="49"/>
      <c r="M32" s="50"/>
      <c r="N32" s="62"/>
      <c r="O32" s="59"/>
      <c r="P32" s="66"/>
      <c r="Q32" s="51"/>
      <c r="R32" s="341"/>
      <c r="S32" s="339"/>
      <c r="T32" s="34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38"/>
      <c r="AA32" s="339"/>
      <c r="AB32" s="340"/>
      <c r="AC32" s="69"/>
      <c r="AD32" s="53"/>
      <c r="AE32" s="81">
        <f t="shared" si="6"/>
        <v>0</v>
      </c>
      <c r="AF32" s="23">
        <f t="shared" si="7"/>
        <v>0</v>
      </c>
    </row>
    <row r="33" spans="1:32" hidden="1">
      <c r="A33" s="375"/>
      <c r="B33" s="364"/>
      <c r="C33" s="349"/>
      <c r="D33" s="350"/>
      <c r="E33" s="353"/>
      <c r="F33" s="353"/>
      <c r="G33" s="171"/>
      <c r="H33" s="56"/>
      <c r="I33" s="74"/>
      <c r="J33" s="68"/>
      <c r="K33" s="79"/>
      <c r="L33" s="49"/>
      <c r="M33" s="50"/>
      <c r="N33" s="62"/>
      <c r="O33" s="59"/>
      <c r="P33" s="66"/>
      <c r="Q33" s="51"/>
      <c r="R33" s="341"/>
      <c r="S33" s="339"/>
      <c r="T33" s="34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38"/>
      <c r="AA33" s="339"/>
      <c r="AB33" s="340"/>
      <c r="AC33" s="230"/>
      <c r="AD33" s="53"/>
      <c r="AE33" s="81">
        <f t="shared" si="6"/>
        <v>0</v>
      </c>
      <c r="AF33" s="23">
        <f t="shared" si="7"/>
        <v>0</v>
      </c>
    </row>
    <row r="34" spans="1:32" hidden="1">
      <c r="A34" s="375"/>
      <c r="B34" s="364"/>
      <c r="C34" s="349"/>
      <c r="D34" s="350"/>
      <c r="E34" s="353"/>
      <c r="F34" s="353"/>
      <c r="G34" s="171"/>
      <c r="H34" s="56"/>
      <c r="I34" s="74"/>
      <c r="J34" s="68"/>
      <c r="K34" s="79"/>
      <c r="L34" s="49"/>
      <c r="M34" s="50"/>
      <c r="N34" s="61"/>
      <c r="O34" s="60"/>
      <c r="P34" s="66"/>
      <c r="Q34" s="51"/>
      <c r="R34" s="341"/>
      <c r="S34" s="339"/>
      <c r="T34" s="34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38"/>
      <c r="AA34" s="339"/>
      <c r="AB34" s="340"/>
      <c r="AC34" s="230"/>
      <c r="AD34" s="53"/>
      <c r="AE34" s="81">
        <f t="shared" si="6"/>
        <v>0</v>
      </c>
      <c r="AF34" s="23">
        <f t="shared" si="7"/>
        <v>0</v>
      </c>
    </row>
    <row r="35" spans="1:32" hidden="1">
      <c r="A35" s="375"/>
      <c r="B35" s="364"/>
      <c r="C35" s="349"/>
      <c r="D35" s="350"/>
      <c r="E35" s="353"/>
      <c r="F35" s="353"/>
      <c r="G35" s="171"/>
      <c r="H35" s="73"/>
      <c r="I35" s="175"/>
      <c r="J35" s="68"/>
      <c r="K35" s="67"/>
      <c r="L35" s="49"/>
      <c r="M35" s="50"/>
      <c r="N35" s="61"/>
      <c r="O35" s="59"/>
      <c r="P35" s="66"/>
      <c r="Q35" s="51"/>
      <c r="R35" s="341"/>
      <c r="S35" s="339"/>
      <c r="T35" s="34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38"/>
      <c r="AA35" s="339"/>
      <c r="AB35" s="340"/>
      <c r="AC35" s="230"/>
      <c r="AD35" s="53"/>
      <c r="AE35" s="81">
        <f t="shared" si="6"/>
        <v>0</v>
      </c>
      <c r="AF35" s="23">
        <f t="shared" si="7"/>
        <v>0</v>
      </c>
    </row>
    <row r="36" spans="1:32">
      <c r="A36" s="375"/>
      <c r="B36" s="364"/>
      <c r="C36" s="351"/>
      <c r="D36" s="352"/>
      <c r="E36" s="354"/>
      <c r="F36" s="354"/>
      <c r="G36" s="171"/>
      <c r="H36" s="73"/>
      <c r="I36" s="175"/>
      <c r="J36" s="68"/>
      <c r="K36" s="67"/>
      <c r="L36" s="49"/>
      <c r="M36" s="50"/>
      <c r="N36" s="61"/>
      <c r="O36" s="58"/>
      <c r="P36" s="66"/>
      <c r="Q36" s="51"/>
      <c r="R36" s="341"/>
      <c r="S36" s="339"/>
      <c r="T36" s="34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38"/>
      <c r="AA36" s="339"/>
      <c r="AB36" s="340"/>
      <c r="AC36" s="230"/>
      <c r="AD36" s="53"/>
      <c r="AE36" s="81">
        <f t="shared" si="6"/>
        <v>0</v>
      </c>
      <c r="AF36" s="23">
        <f t="shared" si="7"/>
        <v>0</v>
      </c>
    </row>
    <row r="37" spans="1:32">
      <c r="A37" s="375"/>
      <c r="B37" s="364"/>
      <c r="C37" s="182"/>
      <c r="D37" s="183"/>
      <c r="E37" s="83"/>
      <c r="F37" s="83"/>
      <c r="G37" s="83"/>
      <c r="H37" s="178"/>
      <c r="I37" s="176"/>
      <c r="J37" s="136"/>
      <c r="K37" s="84"/>
      <c r="L37" s="85"/>
      <c r="M37" s="137"/>
      <c r="N37" s="86">
        <f>AE37</f>
        <v>20</v>
      </c>
      <c r="O37" s="87"/>
      <c r="P37" s="87"/>
      <c r="Q37" s="90"/>
      <c r="R37" s="88"/>
      <c r="S37" s="88"/>
      <c r="T37" s="89"/>
      <c r="U37" s="138"/>
      <c r="V37" s="91">
        <f>SUM(V25:V36)</f>
        <v>20</v>
      </c>
      <c r="W37" s="92">
        <f>SUM(W25:W36)</f>
        <v>0</v>
      </c>
      <c r="X37" s="93">
        <f>SUM(X25:X36)</f>
        <v>20</v>
      </c>
      <c r="Y37" s="94">
        <f>SUM(Y25:Y36)</f>
        <v>30</v>
      </c>
      <c r="Z37" s="139"/>
      <c r="AA37" s="140"/>
      <c r="AB37" s="141"/>
      <c r="AC37" s="142"/>
      <c r="AD37" s="143"/>
      <c r="AE37" s="144">
        <f>SUM(AE25:AE36)</f>
        <v>20</v>
      </c>
      <c r="AF37" s="145">
        <f>SUM(AF25:AF36)</f>
        <v>1100</v>
      </c>
    </row>
    <row r="38" spans="1:32" ht="15.45" customHeight="1">
      <c r="A38" s="375"/>
      <c r="B38" s="364" t="s">
        <v>122</v>
      </c>
      <c r="C38" s="347" t="s">
        <v>274</v>
      </c>
      <c r="D38" s="348"/>
      <c r="E38" s="353">
        <v>9</v>
      </c>
      <c r="F38" s="353" t="s">
        <v>257</v>
      </c>
      <c r="G38" s="171" t="s">
        <v>189</v>
      </c>
      <c r="H38" s="56" t="s">
        <v>158</v>
      </c>
      <c r="I38" s="74" t="s">
        <v>275</v>
      </c>
      <c r="J38" s="68">
        <v>16</v>
      </c>
      <c r="K38" s="79" t="s">
        <v>257</v>
      </c>
      <c r="L38" s="49"/>
      <c r="M38" s="236" t="s">
        <v>2</v>
      </c>
      <c r="N38" s="62">
        <v>20</v>
      </c>
      <c r="O38" s="59">
        <v>95</v>
      </c>
      <c r="P38" s="66">
        <v>95</v>
      </c>
      <c r="Q38" s="55" t="s">
        <v>268</v>
      </c>
      <c r="R38" s="341" t="s">
        <v>271</v>
      </c>
      <c r="S38" s="339"/>
      <c r="T38" s="342"/>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8">IF(OR(M38="",Q38="Mut+ext"),0,IF(ISERROR(V38+W38)=TRUE,V38,V38+W38))</f>
        <v>0</v>
      </c>
      <c r="Y38" s="114">
        <f>IF(OR(M38="",Q38="Mut+ext"),0,IF(ISERROR(W38+V38*VLOOKUP(M38,Paramétrage!$C$6:$E$29,3,0))=TRUE,X38,W38+V38*VLOOKUP(M38,Paramétrage!$C$6:$E$29,3,0)))</f>
        <v>0</v>
      </c>
      <c r="Z38" s="338"/>
      <c r="AA38" s="339"/>
      <c r="AB38" s="340"/>
      <c r="AC38" s="80"/>
      <c r="AD38" s="53"/>
      <c r="AE38" s="81">
        <f>IF(G38="",0,IF(K38="",0,IF(SUMIF(G38:G49,G38,O38:O49)=0,0,IF(OR(L38="",K38="obligatoire"),AF38/SUMIF(G38:G49,G38,O38:O49),AF38/(SUMIF(G38:G49,G38,O38:O49)/L38)))))</f>
        <v>20</v>
      </c>
      <c r="AF38" s="22">
        <f>N38*O38</f>
        <v>1900</v>
      </c>
    </row>
    <row r="39" spans="1:32">
      <c r="A39" s="375"/>
      <c r="B39" s="364"/>
      <c r="C39" s="349"/>
      <c r="D39" s="350"/>
      <c r="E39" s="353"/>
      <c r="F39" s="353"/>
      <c r="G39" s="171" t="s">
        <v>190</v>
      </c>
      <c r="H39" s="56" t="s">
        <v>158</v>
      </c>
      <c r="I39" s="74" t="s">
        <v>276</v>
      </c>
      <c r="J39" s="68">
        <v>16</v>
      </c>
      <c r="K39" s="79" t="s">
        <v>257</v>
      </c>
      <c r="L39" s="49"/>
      <c r="M39" s="236" t="s">
        <v>0</v>
      </c>
      <c r="N39" s="62">
        <v>20</v>
      </c>
      <c r="O39" s="59">
        <v>55</v>
      </c>
      <c r="P39" s="66">
        <v>30</v>
      </c>
      <c r="Q39" s="51" t="s">
        <v>269</v>
      </c>
      <c r="R39" s="341"/>
      <c r="S39" s="339"/>
      <c r="T39" s="342"/>
      <c r="U39" s="113">
        <f>IF(OR(P39="",M39=Paramétrage!$C$10,M39=Paramétrage!$C$13,M39=Paramétrage!$C$17,M39=Paramétrage!$C$20,M39=Paramétrage!$C$24,M39=Paramétrage!$C$27,AND(M39&lt;&gt;Paramétrage!$C$9,Q39="Mut+ext")),0,ROUNDUP(O39/P39,0))</f>
        <v>2</v>
      </c>
      <c r="V39" s="115">
        <f>IF(OR(M39="",Q39="Mut+ext"),0,IF(VLOOKUP(M39,Paramétrage!$C$6:$E$29,2,0)=0,0,IF(P39="","saisir capacité",N39*U39*VLOOKUP(M39,Paramétrage!$C$6:$E$29,2,0))))</f>
        <v>40</v>
      </c>
      <c r="W39" s="52"/>
      <c r="X39" s="112">
        <f t="shared" si="8"/>
        <v>40</v>
      </c>
      <c r="Y39" s="114">
        <f>IF(OR(M39="",Q39="Mut+ext"),0,IF(ISERROR(W39+V39*VLOOKUP(M39,Paramétrage!$C$6:$E$29,3,0))=TRUE,X39,W39+V39*VLOOKUP(M39,Paramétrage!$C$6:$E$29,3,0)))</f>
        <v>40</v>
      </c>
      <c r="Z39" s="338"/>
      <c r="AA39" s="339"/>
      <c r="AB39" s="340"/>
      <c r="AC39" s="230"/>
      <c r="AD39" s="53"/>
      <c r="AE39" s="81">
        <f>IF(G39="",0,IF(K39="",0,IF(SUMIF(G38:G49,G39,O38:O49)=0,0,IF(OR(L39="",K39="obligatoire"),AF39/SUMIF(G38:G49,G39,O38:O49),AF39/(SUMIF(G38:G49,G39,O38:O49)/L39)))))</f>
        <v>20</v>
      </c>
      <c r="AF39" s="22">
        <f t="shared" ref="AF39:AF49" si="9">N39*O39</f>
        <v>1100</v>
      </c>
    </row>
    <row r="40" spans="1:32">
      <c r="A40" s="375"/>
      <c r="B40" s="364"/>
      <c r="C40" s="349"/>
      <c r="D40" s="350"/>
      <c r="E40" s="353"/>
      <c r="F40" s="353"/>
      <c r="G40" s="171" t="s">
        <v>191</v>
      </c>
      <c r="H40" s="56" t="s">
        <v>158</v>
      </c>
      <c r="I40" s="74" t="s">
        <v>288</v>
      </c>
      <c r="J40" s="68">
        <v>16</v>
      </c>
      <c r="K40" s="79" t="s">
        <v>257</v>
      </c>
      <c r="L40" s="49"/>
      <c r="M40" s="50" t="s">
        <v>0</v>
      </c>
      <c r="N40" s="62">
        <v>20</v>
      </c>
      <c r="O40" s="59">
        <v>55</v>
      </c>
      <c r="P40" s="66">
        <v>30</v>
      </c>
      <c r="Q40" s="51" t="s">
        <v>269</v>
      </c>
      <c r="R40" s="341"/>
      <c r="S40" s="339"/>
      <c r="T40" s="342"/>
      <c r="U40" s="113">
        <f>IF(OR(P40="",M40=Paramétrage!$C$10,M40=Paramétrage!$C$13,M40=Paramétrage!$C$17,M40=Paramétrage!$C$20,M40=Paramétrage!$C$24,M40=Paramétrage!$C$27,AND(M40&lt;&gt;Paramétrage!$C$9,Q40="Mut+ext")),0,ROUNDUP(O40/P40,0))</f>
        <v>2</v>
      </c>
      <c r="V40" s="115">
        <f>IF(OR(M40="",Q40="Mut+ext"),0,IF(VLOOKUP(M40,Paramétrage!$C$6:$E$29,2,0)=0,0,IF(P40="","saisir capacité",N40*U40*VLOOKUP(M40,Paramétrage!$C$6:$E$29,2,0))))</f>
        <v>40</v>
      </c>
      <c r="W40" s="52"/>
      <c r="X40" s="112">
        <f t="shared" si="8"/>
        <v>40</v>
      </c>
      <c r="Y40" s="114">
        <f>IF(OR(M40="",Q40="Mut+ext"),0,IF(ISERROR(W40+V40*VLOOKUP(M40,Paramétrage!$C$6:$E$29,3,0))=TRUE,X40,W40+V40*VLOOKUP(M40,Paramétrage!$C$6:$E$29,3,0)))</f>
        <v>40</v>
      </c>
      <c r="Z40" s="338" t="s">
        <v>380</v>
      </c>
      <c r="AA40" s="339"/>
      <c r="AB40" s="340"/>
      <c r="AC40" s="230"/>
      <c r="AD40" s="53"/>
      <c r="AE40" s="81">
        <f>IF(G40="",0,IF(K40="",0,IF(SUMIF(G38:G49,G40,O38:O49)=0,0,IF(OR(L40="",K40="obligatoire"),AF40/SUMIF(G38:G49,G40,O38:O49),AF40/(SUMIF(G38:G49,G40,O38:O49)/L40)))))</f>
        <v>20</v>
      </c>
      <c r="AF40" s="22">
        <f t="shared" si="9"/>
        <v>1100</v>
      </c>
    </row>
    <row r="41" spans="1:32">
      <c r="A41" s="375"/>
      <c r="B41" s="364"/>
      <c r="C41" s="349"/>
      <c r="D41" s="350"/>
      <c r="E41" s="353"/>
      <c r="F41" s="353"/>
      <c r="G41" s="171" t="s">
        <v>192</v>
      </c>
      <c r="H41" s="242" t="s">
        <v>158</v>
      </c>
      <c r="I41" s="74" t="s">
        <v>335</v>
      </c>
      <c r="J41" s="68">
        <v>16</v>
      </c>
      <c r="K41" s="79" t="s">
        <v>257</v>
      </c>
      <c r="L41" s="49"/>
      <c r="M41" s="50" t="s">
        <v>140</v>
      </c>
      <c r="N41" s="62">
        <v>90</v>
      </c>
      <c r="O41" s="59">
        <v>55</v>
      </c>
      <c r="P41" s="66">
        <v>55</v>
      </c>
      <c r="Q41" s="51" t="s">
        <v>269</v>
      </c>
      <c r="R41" s="341"/>
      <c r="S41" s="339"/>
      <c r="T41" s="34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273">
        <v>0</v>
      </c>
      <c r="X41" s="112">
        <f t="shared" si="8"/>
        <v>0</v>
      </c>
      <c r="Y41" s="114">
        <f>IF(OR(M41="",Q41="Mut+ext"),0,IF(ISERROR(W41+V41*VLOOKUP(M41,Paramétrage!$C$6:$E$29,3,0))=TRUE,X41,W41+V41*VLOOKUP(M41,Paramétrage!$C$6:$E$29,3,0)))</f>
        <v>0</v>
      </c>
      <c r="Z41" s="366" t="s">
        <v>376</v>
      </c>
      <c r="AA41" s="367"/>
      <c r="AB41" s="368"/>
      <c r="AC41" s="69"/>
      <c r="AD41" s="53"/>
      <c r="AE41" s="81">
        <f>IF(G41="",0,IF(K41="",0,IF(SUMIF(G38:G49,G41,O38:O49)=0,0,IF(OR(L41="",K41="obligatoire"),AF41/SUMIF(G38:G49,G41,O38:O49),AF41/(SUMIF(G38:G49,G41,O38:O49)/L41)))))</f>
        <v>90</v>
      </c>
      <c r="AF41" s="22">
        <f t="shared" si="9"/>
        <v>4950</v>
      </c>
    </row>
    <row r="42" spans="1:32">
      <c r="A42" s="375"/>
      <c r="B42" s="364"/>
      <c r="C42" s="349"/>
      <c r="D42" s="350"/>
      <c r="E42" s="353"/>
      <c r="F42" s="353"/>
      <c r="G42" s="258" t="s">
        <v>342</v>
      </c>
      <c r="H42" s="56" t="s">
        <v>158</v>
      </c>
      <c r="I42" s="74" t="s">
        <v>357</v>
      </c>
      <c r="J42" s="68">
        <v>16</v>
      </c>
      <c r="K42" s="79" t="s">
        <v>257</v>
      </c>
      <c r="L42" s="49"/>
      <c r="M42" s="259" t="s">
        <v>52</v>
      </c>
      <c r="N42" s="62">
        <v>12</v>
      </c>
      <c r="O42" s="59">
        <v>375</v>
      </c>
      <c r="P42" s="66">
        <v>375</v>
      </c>
      <c r="Q42" s="51" t="s">
        <v>268</v>
      </c>
      <c r="R42" s="365" t="s">
        <v>359</v>
      </c>
      <c r="S42" s="339"/>
      <c r="T42" s="34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243" t="s">
        <v>360</v>
      </c>
      <c r="AA42" s="243"/>
      <c r="AB42" s="243"/>
      <c r="AC42" s="230"/>
      <c r="AD42" s="53"/>
      <c r="AE42" s="81">
        <f>IF(G42="",0,IF(K42="",0,IF(SUMIF(G34:G45,G42,O34:O45)=0,0,IF(OR(L42="",K42="obligatoire"),AF42/SUMIF(G34:G45,G42,O34:O45),AF42/(SUMIF(G34:G45,G42,O34:O45)/L42)))))</f>
        <v>12</v>
      </c>
      <c r="AF42" s="22">
        <f t="shared" si="9"/>
        <v>4500</v>
      </c>
    </row>
    <row r="43" spans="1:32" hidden="1">
      <c r="A43" s="375"/>
      <c r="B43" s="364"/>
      <c r="C43" s="349"/>
      <c r="D43" s="350"/>
      <c r="E43" s="353"/>
      <c r="F43" s="353"/>
      <c r="G43" s="171"/>
      <c r="H43" s="73"/>
      <c r="I43" s="175"/>
      <c r="J43" s="68"/>
      <c r="K43" s="67"/>
      <c r="L43" s="49"/>
      <c r="M43" s="50"/>
      <c r="N43" s="61"/>
      <c r="O43" s="60"/>
      <c r="P43" s="66"/>
      <c r="Q43" s="51"/>
      <c r="R43" s="341"/>
      <c r="S43" s="339"/>
      <c r="T43" s="34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38"/>
      <c r="AA43" s="339"/>
      <c r="AB43" s="340"/>
      <c r="AC43" s="230"/>
      <c r="AD43" s="53"/>
      <c r="AE43" s="81">
        <f>IF(G43="",0,IF(K43="",0,IF(SUMIF(G34:G45,G43,O34:O45)=0,0,IF(OR(L43="",K43="obligatoire"),AF43/SUMIF(G34:G45,G43,O34:O45),AF43/(SUMIF(G34:G45,G43,O34:O45)/L43)))))</f>
        <v>0</v>
      </c>
      <c r="AF43" s="22">
        <f t="shared" si="9"/>
        <v>0</v>
      </c>
    </row>
    <row r="44" spans="1:32" hidden="1">
      <c r="A44" s="375"/>
      <c r="B44" s="364"/>
      <c r="C44" s="349"/>
      <c r="D44" s="350"/>
      <c r="E44" s="353"/>
      <c r="F44" s="353"/>
      <c r="G44" s="171"/>
      <c r="H44" s="73"/>
      <c r="I44" s="175"/>
      <c r="J44" s="68"/>
      <c r="K44" s="67"/>
      <c r="L44" s="49"/>
      <c r="M44" s="50"/>
      <c r="N44" s="61"/>
      <c r="O44" s="59"/>
      <c r="P44" s="66"/>
      <c r="Q44" s="51"/>
      <c r="R44" s="341"/>
      <c r="S44" s="339"/>
      <c r="T44" s="34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38"/>
      <c r="AA44" s="339"/>
      <c r="AB44" s="340"/>
      <c r="AC44" s="230"/>
      <c r="AD44" s="53"/>
      <c r="AE44" s="81">
        <f>IF(G44="",0,IF(K44="",0,IF(SUMIF(G34:G45,G44,O34:O45)=0,0,IF(OR(L44="",K44="obligatoire"),AF44/SUMIF(G34:G45,G44,O34:O45),AF44/(SUMIF(G34:G45,G44,O34:O45)/L44)))))</f>
        <v>0</v>
      </c>
      <c r="AF44" s="22">
        <f t="shared" si="9"/>
        <v>0</v>
      </c>
    </row>
    <row r="45" spans="1:32" hidden="1">
      <c r="A45" s="375"/>
      <c r="B45" s="364"/>
      <c r="C45" s="349"/>
      <c r="D45" s="350"/>
      <c r="E45" s="353"/>
      <c r="F45" s="353"/>
      <c r="G45" s="171"/>
      <c r="H45" s="73"/>
      <c r="I45" s="175"/>
      <c r="J45" s="68"/>
      <c r="K45" s="67"/>
      <c r="L45" s="49"/>
      <c r="M45" s="50"/>
      <c r="N45" s="61"/>
      <c r="O45" s="58"/>
      <c r="P45" s="66"/>
      <c r="Q45" s="51"/>
      <c r="R45" s="341"/>
      <c r="S45" s="339"/>
      <c r="T45" s="34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38"/>
      <c r="AA45" s="339"/>
      <c r="AB45" s="340"/>
      <c r="AC45" s="230"/>
      <c r="AD45" s="53"/>
      <c r="AE45" s="81">
        <f>IF(G45="",0,IF(K45="",0,IF(SUMIF(G34:G45,G45,O34:O45)=0,0,IF(OR(L45="",K45="obligatoire"),AF45/SUMIF(G34:G45,G45,O34:O45),AF45/(SUMIF(G34:G45,G45,O34:O45)/L45)))))</f>
        <v>0</v>
      </c>
      <c r="AF45" s="22">
        <f t="shared" si="9"/>
        <v>0</v>
      </c>
    </row>
    <row r="46" spans="1:32" hidden="1">
      <c r="A46" s="375"/>
      <c r="B46" s="364"/>
      <c r="C46" s="349"/>
      <c r="D46" s="350"/>
      <c r="E46" s="353"/>
      <c r="F46" s="353"/>
      <c r="G46" s="171"/>
      <c r="H46" s="56"/>
      <c r="I46" s="74"/>
      <c r="J46" s="68"/>
      <c r="K46" s="79"/>
      <c r="L46" s="49"/>
      <c r="M46" s="50"/>
      <c r="N46" s="62"/>
      <c r="O46" s="59"/>
      <c r="P46" s="66"/>
      <c r="Q46" s="51"/>
      <c r="R46" s="341"/>
      <c r="S46" s="339"/>
      <c r="T46" s="34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38"/>
      <c r="AA46" s="339"/>
      <c r="AB46" s="340"/>
      <c r="AC46" s="230"/>
      <c r="AD46" s="53"/>
      <c r="AE46" s="81">
        <f>IF(G46="",0,IF(K46="",0,IF(SUMIF(G38:G49,G46,O38:O49)=0,0,IF(OR(L46="",K46="obligatoire"),AF46/SUMIF(G38:G49,G46,O38:O49),AF46/(SUMIF(G38:G49,G46,O38:O49)/L46)))))</f>
        <v>0</v>
      </c>
      <c r="AF46" s="22">
        <f t="shared" si="9"/>
        <v>0</v>
      </c>
    </row>
    <row r="47" spans="1:32" hidden="1">
      <c r="A47" s="375"/>
      <c r="B47" s="364"/>
      <c r="C47" s="349"/>
      <c r="D47" s="350"/>
      <c r="E47" s="353"/>
      <c r="F47" s="353"/>
      <c r="G47" s="171"/>
      <c r="H47" s="73"/>
      <c r="I47" s="175"/>
      <c r="J47" s="68"/>
      <c r="K47" s="67"/>
      <c r="L47" s="49"/>
      <c r="M47" s="50"/>
      <c r="N47" s="61"/>
      <c r="O47" s="60"/>
      <c r="P47" s="66"/>
      <c r="Q47" s="51"/>
      <c r="R47" s="341"/>
      <c r="S47" s="339"/>
      <c r="T47" s="34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38"/>
      <c r="AA47" s="339"/>
      <c r="AB47" s="340"/>
      <c r="AC47" s="230"/>
      <c r="AD47" s="53"/>
      <c r="AE47" s="81">
        <f>IF(G47="",0,IF(K47="",0,IF(SUMIF(G38:G49,G47,O38:O49)=0,0,IF(OR(L47="",K47="obligatoire"),AF47/SUMIF(G38:G49,G47,O38:O49),AF47/(SUMIF(G38:G49,G47,O38:O49)/L47)))))</f>
        <v>0</v>
      </c>
      <c r="AF47" s="22">
        <f t="shared" si="9"/>
        <v>0</v>
      </c>
    </row>
    <row r="48" spans="1:32" hidden="1">
      <c r="A48" s="375"/>
      <c r="B48" s="364"/>
      <c r="C48" s="349"/>
      <c r="D48" s="350"/>
      <c r="E48" s="353"/>
      <c r="F48" s="353"/>
      <c r="G48" s="171"/>
      <c r="H48" s="73"/>
      <c r="I48" s="175"/>
      <c r="J48" s="68"/>
      <c r="K48" s="67"/>
      <c r="L48" s="49"/>
      <c r="M48" s="50"/>
      <c r="N48" s="61"/>
      <c r="O48" s="59"/>
      <c r="P48" s="66"/>
      <c r="Q48" s="51"/>
      <c r="R48" s="341"/>
      <c r="S48" s="339"/>
      <c r="T48" s="34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38"/>
      <c r="AA48" s="339"/>
      <c r="AB48" s="340"/>
      <c r="AC48" s="230"/>
      <c r="AD48" s="53"/>
      <c r="AE48" s="81">
        <f>IF(G48="",0,IF(K48="",0,IF(SUMIF(G38:G49,G48,O38:O49)=0,0,IF(OR(L48="",K48="obligatoire"),AF48/SUMIF(G38:G49,G48,O38:O49),AF48/(SUMIF(G38:G49,G48,O38:O49)/L48)))))</f>
        <v>0</v>
      </c>
      <c r="AF48" s="22">
        <f t="shared" si="9"/>
        <v>0</v>
      </c>
    </row>
    <row r="49" spans="1:32">
      <c r="A49" s="375"/>
      <c r="B49" s="364"/>
      <c r="C49" s="351"/>
      <c r="D49" s="352"/>
      <c r="E49" s="354"/>
      <c r="F49" s="354"/>
      <c r="G49" s="171"/>
      <c r="H49" s="73"/>
      <c r="I49" s="175"/>
      <c r="J49" s="68"/>
      <c r="K49" s="67"/>
      <c r="L49" s="49"/>
      <c r="M49" s="50"/>
      <c r="N49" s="61"/>
      <c r="O49" s="58"/>
      <c r="P49" s="66"/>
      <c r="Q49" s="51"/>
      <c r="R49" s="341"/>
      <c r="S49" s="339"/>
      <c r="T49" s="34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38"/>
      <c r="AA49" s="339"/>
      <c r="AB49" s="340"/>
      <c r="AC49" s="230"/>
      <c r="AD49" s="53"/>
      <c r="AE49" s="81">
        <f>IF(G49="",0,IF(K49="",0,IF(SUMIF(G38:G49,G49,O38:O49)=0,0,IF(OR(L49="",K49="obligatoire"),AF49/SUMIF(G38:G49,G49,O38:O49),AF49/(SUMIF(G38:G49,G49,O38:O49)/L49)))))</f>
        <v>0</v>
      </c>
      <c r="AF49" s="22">
        <f t="shared" si="9"/>
        <v>0</v>
      </c>
    </row>
    <row r="50" spans="1:32" ht="16.2" thickBot="1">
      <c r="A50" s="375"/>
      <c r="B50" s="364"/>
      <c r="C50" s="182"/>
      <c r="D50" s="183"/>
      <c r="E50" s="83"/>
      <c r="F50" s="83"/>
      <c r="G50" s="83"/>
      <c r="H50" s="178"/>
      <c r="I50" s="176"/>
      <c r="J50" s="136"/>
      <c r="K50" s="84"/>
      <c r="L50" s="85"/>
      <c r="M50" s="137"/>
      <c r="N50" s="86">
        <f>AE50</f>
        <v>162</v>
      </c>
      <c r="O50" s="87"/>
      <c r="P50" s="87"/>
      <c r="Q50" s="90"/>
      <c r="R50" s="88"/>
      <c r="S50" s="88"/>
      <c r="T50" s="89"/>
      <c r="U50" s="138"/>
      <c r="V50" s="91">
        <f>SUM(V38:V49)</f>
        <v>80</v>
      </c>
      <c r="W50" s="92">
        <f>SUM(W38:W49)</f>
        <v>0</v>
      </c>
      <c r="X50" s="93">
        <f>SUM(X38:X49)</f>
        <v>80</v>
      </c>
      <c r="Y50" s="94">
        <f>SUM(Y38:Y49)</f>
        <v>80</v>
      </c>
      <c r="Z50" s="139"/>
      <c r="AA50" s="140"/>
      <c r="AB50" s="141"/>
      <c r="AC50" s="142"/>
      <c r="AD50" s="143"/>
      <c r="AE50" s="144">
        <f>SUM(AE38:AE49)</f>
        <v>162</v>
      </c>
      <c r="AF50" s="145">
        <f>SUM(AF38:AF49)</f>
        <v>13550</v>
      </c>
    </row>
    <row r="51" spans="1:32" ht="15.45" hidden="1" customHeight="1">
      <c r="A51" s="375"/>
      <c r="B51" s="364" t="s">
        <v>123</v>
      </c>
      <c r="C51" s="369" t="s">
        <v>160</v>
      </c>
      <c r="D51" s="348"/>
      <c r="E51" s="353"/>
      <c r="F51" s="353" t="s">
        <v>257</v>
      </c>
      <c r="G51" s="171" t="s">
        <v>193</v>
      </c>
      <c r="H51" s="56"/>
      <c r="I51" s="74"/>
      <c r="J51" s="68"/>
      <c r="K51" s="79"/>
      <c r="L51" s="49"/>
      <c r="M51" s="50"/>
      <c r="N51" s="62"/>
      <c r="O51" s="59"/>
      <c r="P51" s="66"/>
      <c r="Q51" s="55"/>
      <c r="R51" s="341"/>
      <c r="S51" s="339"/>
      <c r="T51" s="342"/>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338"/>
      <c r="AA51" s="339"/>
      <c r="AB51" s="340"/>
      <c r="AC51" s="80"/>
      <c r="AD51" s="53"/>
      <c r="AE51" s="81">
        <f>IF(G51="",0,IF(K51="",0,IF(SUMIF(G51:G62,G51,O51:O62)=0,0,IF(OR(L51="",K51="obligatoire"),AF51/SUMIF(G51:G62,G51,O51:O62),AF51/(SUMIF(G51:G62,G51,O51:O62)/L51)))))</f>
        <v>0</v>
      </c>
      <c r="AF51" s="22">
        <f>N51*O51</f>
        <v>0</v>
      </c>
    </row>
    <row r="52" spans="1:32" hidden="1">
      <c r="A52" s="375"/>
      <c r="B52" s="364"/>
      <c r="C52" s="349"/>
      <c r="D52" s="350"/>
      <c r="E52" s="353"/>
      <c r="F52" s="353"/>
      <c r="G52" s="171" t="s">
        <v>194</v>
      </c>
      <c r="H52" s="56"/>
      <c r="I52" s="74"/>
      <c r="J52" s="68"/>
      <c r="K52" s="79"/>
      <c r="L52" s="49"/>
      <c r="M52" s="50"/>
      <c r="N52" s="62"/>
      <c r="O52" s="59"/>
      <c r="P52" s="66"/>
      <c r="Q52" s="51"/>
      <c r="R52" s="341"/>
      <c r="S52" s="339"/>
      <c r="T52" s="34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338"/>
      <c r="AA52" s="339"/>
      <c r="AB52" s="340"/>
      <c r="AC52" s="230"/>
      <c r="AD52" s="53"/>
      <c r="AE52" s="81">
        <f>IF(G52="",0,IF(K52="",0,IF(SUMIF(G51:G62,G52,O51:O62)=0,0,IF(OR(L52="",K52="obligatoire"),AF52/SUMIF(G51:G62,G52,O51:O62),AF52/(SUMIF(G51:G62,G52,O51:O62)/L52)))))</f>
        <v>0</v>
      </c>
      <c r="AF52" s="22">
        <f t="shared" ref="AF52:AF62" si="11">N52*O52</f>
        <v>0</v>
      </c>
    </row>
    <row r="53" spans="1:32" hidden="1">
      <c r="A53" s="375"/>
      <c r="B53" s="364"/>
      <c r="C53" s="349"/>
      <c r="D53" s="350"/>
      <c r="E53" s="353"/>
      <c r="F53" s="353"/>
      <c r="G53" s="171" t="s">
        <v>195</v>
      </c>
      <c r="H53" s="56"/>
      <c r="I53" s="74"/>
      <c r="J53" s="68"/>
      <c r="K53" s="79"/>
      <c r="L53" s="49"/>
      <c r="M53" s="50"/>
      <c r="N53" s="62"/>
      <c r="O53" s="59"/>
      <c r="P53" s="66"/>
      <c r="Q53" s="51"/>
      <c r="R53" s="341"/>
      <c r="S53" s="339"/>
      <c r="T53" s="34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38"/>
      <c r="AA53" s="339"/>
      <c r="AB53" s="340"/>
      <c r="AC53" s="230"/>
      <c r="AD53" s="53"/>
      <c r="AE53" s="81">
        <f>IF(G53="",0,IF(K53="",0,IF(SUMIF(G51:G62,G53,O51:O62)=0,0,IF(OR(L53="",K53="obligatoire"),AF53/SUMIF(G51:G62,G53,O51:O62),AF53/(SUMIF(G51:G62,G53,O51:O62)/L53)))))</f>
        <v>0</v>
      </c>
      <c r="AF53" s="22">
        <f t="shared" si="11"/>
        <v>0</v>
      </c>
    </row>
    <row r="54" spans="1:32" hidden="1">
      <c r="A54" s="375"/>
      <c r="B54" s="364"/>
      <c r="C54" s="349"/>
      <c r="D54" s="350"/>
      <c r="E54" s="353"/>
      <c r="F54" s="353"/>
      <c r="G54" s="171"/>
      <c r="H54" s="56"/>
      <c r="I54" s="74"/>
      <c r="J54" s="68"/>
      <c r="K54" s="79"/>
      <c r="L54" s="49"/>
      <c r="M54" s="50"/>
      <c r="N54" s="62"/>
      <c r="O54" s="59"/>
      <c r="P54" s="66"/>
      <c r="Q54" s="51"/>
      <c r="R54" s="341"/>
      <c r="S54" s="339"/>
      <c r="T54" s="34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38"/>
      <c r="AA54" s="339"/>
      <c r="AB54" s="340"/>
      <c r="AC54" s="69"/>
      <c r="AD54" s="53"/>
      <c r="AE54" s="81">
        <f>IF(G54="",0,IF(K54="",0,IF(SUMIF(G47:G58,G54,O47:O58)=0,0,IF(OR(L54="",K54="obligatoire"),AF54/SUMIF(G47:G58,G54,O47:O58),AF54/(SUMIF(G47:G58,G54,O47:O58)/L54)))))</f>
        <v>0</v>
      </c>
      <c r="AF54" s="22">
        <f t="shared" si="11"/>
        <v>0</v>
      </c>
    </row>
    <row r="55" spans="1:32" hidden="1">
      <c r="A55" s="375"/>
      <c r="B55" s="364"/>
      <c r="C55" s="349"/>
      <c r="D55" s="350"/>
      <c r="E55" s="353"/>
      <c r="F55" s="353"/>
      <c r="G55" s="171"/>
      <c r="H55" s="56"/>
      <c r="I55" s="74"/>
      <c r="J55" s="68"/>
      <c r="K55" s="79"/>
      <c r="L55" s="49"/>
      <c r="M55" s="50"/>
      <c r="N55" s="62"/>
      <c r="O55" s="59"/>
      <c r="P55" s="66"/>
      <c r="Q55" s="51"/>
      <c r="R55" s="341"/>
      <c r="S55" s="339"/>
      <c r="T55" s="34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38"/>
      <c r="AA55" s="339"/>
      <c r="AB55" s="340"/>
      <c r="AC55" s="230"/>
      <c r="AD55" s="53"/>
      <c r="AE55" s="81">
        <f>IF(G55="",0,IF(K55="",0,IF(SUMIF(G47:G58,G55,O47:O58)=0,0,IF(OR(L55="",K55="obligatoire"),AF55/SUMIF(G47:G58,G55,O47:O58),AF55/(SUMIF(G47:G58,G55,O47:O58)/L55)))))</f>
        <v>0</v>
      </c>
      <c r="AF55" s="22">
        <f t="shared" si="11"/>
        <v>0</v>
      </c>
    </row>
    <row r="56" spans="1:32" hidden="1">
      <c r="A56" s="375"/>
      <c r="B56" s="364"/>
      <c r="C56" s="349"/>
      <c r="D56" s="350"/>
      <c r="E56" s="353"/>
      <c r="F56" s="353"/>
      <c r="G56" s="171"/>
      <c r="H56" s="73"/>
      <c r="I56" s="175"/>
      <c r="J56" s="68"/>
      <c r="K56" s="67"/>
      <c r="L56" s="49"/>
      <c r="M56" s="50"/>
      <c r="N56" s="61"/>
      <c r="O56" s="60"/>
      <c r="P56" s="66"/>
      <c r="Q56" s="51"/>
      <c r="R56" s="341"/>
      <c r="S56" s="339"/>
      <c r="T56" s="34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38"/>
      <c r="AA56" s="339"/>
      <c r="AB56" s="340"/>
      <c r="AC56" s="230"/>
      <c r="AD56" s="53"/>
      <c r="AE56" s="81">
        <f>IF(G56="",0,IF(K56="",0,IF(SUMIF(G47:G58,G56,O47:O58)=0,0,IF(OR(L56="",K56="obligatoire"),AF56/SUMIF(G47:G58,G56,O47:O58),AF56/(SUMIF(G47:G58,G56,O47:O58)/L56)))))</f>
        <v>0</v>
      </c>
      <c r="AF56" s="22">
        <f t="shared" si="11"/>
        <v>0</v>
      </c>
    </row>
    <row r="57" spans="1:32" hidden="1">
      <c r="A57" s="375"/>
      <c r="B57" s="364"/>
      <c r="C57" s="349"/>
      <c r="D57" s="350"/>
      <c r="E57" s="353"/>
      <c r="F57" s="353"/>
      <c r="G57" s="171"/>
      <c r="H57" s="73"/>
      <c r="I57" s="175"/>
      <c r="J57" s="68"/>
      <c r="K57" s="67"/>
      <c r="L57" s="49"/>
      <c r="M57" s="50"/>
      <c r="N57" s="61"/>
      <c r="O57" s="59"/>
      <c r="P57" s="66"/>
      <c r="Q57" s="51"/>
      <c r="R57" s="341"/>
      <c r="S57" s="339"/>
      <c r="T57" s="34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38"/>
      <c r="AA57" s="339"/>
      <c r="AB57" s="340"/>
      <c r="AC57" s="230"/>
      <c r="AD57" s="53"/>
      <c r="AE57" s="81">
        <f>IF(G57="",0,IF(K57="",0,IF(SUMIF(G47:G58,G57,O47:O58)=0,0,IF(OR(L57="",K57="obligatoire"),AF57/SUMIF(G47:G58,G57,O47:O58),AF57/(SUMIF(G47:G58,G57,O47:O58)/L57)))))</f>
        <v>0</v>
      </c>
      <c r="AF57" s="22">
        <f t="shared" si="11"/>
        <v>0</v>
      </c>
    </row>
    <row r="58" spans="1:32" hidden="1">
      <c r="A58" s="375"/>
      <c r="B58" s="364"/>
      <c r="C58" s="349"/>
      <c r="D58" s="350"/>
      <c r="E58" s="353"/>
      <c r="F58" s="353"/>
      <c r="G58" s="171"/>
      <c r="H58" s="56"/>
      <c r="I58" s="74"/>
      <c r="J58" s="68"/>
      <c r="K58" s="79"/>
      <c r="L58" s="49"/>
      <c r="M58" s="50"/>
      <c r="N58" s="62"/>
      <c r="O58" s="59"/>
      <c r="P58" s="66"/>
      <c r="Q58" s="51"/>
      <c r="R58" s="341"/>
      <c r="S58" s="339"/>
      <c r="T58" s="34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38"/>
      <c r="AA58" s="339"/>
      <c r="AB58" s="340"/>
      <c r="AC58" s="69"/>
      <c r="AD58" s="53"/>
      <c r="AE58" s="81">
        <f>IF(G58="",0,IF(K58="",0,IF(SUMIF(G51:G62,G58,O51:O62)=0,0,IF(OR(L58="",K58="obligatoire"),AF58/SUMIF(G51:G62,G58,O51:O62),AF58/(SUMIF(G51:G62,G58,O51:O62)/L58)))))</f>
        <v>0</v>
      </c>
      <c r="AF58" s="22">
        <f t="shared" si="11"/>
        <v>0</v>
      </c>
    </row>
    <row r="59" spans="1:32" hidden="1">
      <c r="A59" s="375"/>
      <c r="B59" s="364"/>
      <c r="C59" s="349"/>
      <c r="D59" s="350"/>
      <c r="E59" s="353"/>
      <c r="F59" s="353"/>
      <c r="G59" s="171"/>
      <c r="H59" s="56"/>
      <c r="I59" s="74"/>
      <c r="J59" s="68"/>
      <c r="K59" s="79"/>
      <c r="L59" s="49"/>
      <c r="M59" s="50"/>
      <c r="N59" s="62"/>
      <c r="O59" s="59"/>
      <c r="P59" s="66"/>
      <c r="Q59" s="51"/>
      <c r="R59" s="341"/>
      <c r="S59" s="339"/>
      <c r="T59" s="34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38"/>
      <c r="AA59" s="339"/>
      <c r="AB59" s="340"/>
      <c r="AC59" s="230"/>
      <c r="AD59" s="53"/>
      <c r="AE59" s="81">
        <f>IF(G59="",0,IF(K59="",0,IF(SUMIF(G51:G62,G59,O51:O62)=0,0,IF(OR(L59="",K59="obligatoire"),AF59/SUMIF(G51:G62,G59,O51:O62),AF59/(SUMIF(G51:G62,G59,O51:O62)/L59)))))</f>
        <v>0</v>
      </c>
      <c r="AF59" s="22">
        <f t="shared" si="11"/>
        <v>0</v>
      </c>
    </row>
    <row r="60" spans="1:32" hidden="1">
      <c r="A60" s="375"/>
      <c r="B60" s="364"/>
      <c r="C60" s="349"/>
      <c r="D60" s="350"/>
      <c r="E60" s="353"/>
      <c r="F60" s="353"/>
      <c r="G60" s="171"/>
      <c r="H60" s="73"/>
      <c r="I60" s="175"/>
      <c r="J60" s="68"/>
      <c r="K60" s="67"/>
      <c r="L60" s="49"/>
      <c r="M60" s="50"/>
      <c r="N60" s="61"/>
      <c r="O60" s="60"/>
      <c r="P60" s="66"/>
      <c r="Q60" s="51"/>
      <c r="R60" s="341"/>
      <c r="S60" s="339"/>
      <c r="T60" s="34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38"/>
      <c r="AA60" s="339"/>
      <c r="AB60" s="340"/>
      <c r="AC60" s="230"/>
      <c r="AD60" s="53"/>
      <c r="AE60" s="81">
        <f>IF(G60="",0,IF(K60="",0,IF(SUMIF(G51:G62,G60,O51:O62)=0,0,IF(OR(L60="",K60="obligatoire"),AF60/SUMIF(G51:G62,G60,O51:O62),AF60/(SUMIF(G51:G62,G60,O51:O62)/L60)))))</f>
        <v>0</v>
      </c>
      <c r="AF60" s="22">
        <f t="shared" si="11"/>
        <v>0</v>
      </c>
    </row>
    <row r="61" spans="1:32" hidden="1">
      <c r="A61" s="375"/>
      <c r="B61" s="364"/>
      <c r="C61" s="349"/>
      <c r="D61" s="350"/>
      <c r="E61" s="353"/>
      <c r="F61" s="353"/>
      <c r="G61" s="171"/>
      <c r="H61" s="73"/>
      <c r="I61" s="175"/>
      <c r="J61" s="68"/>
      <c r="K61" s="67"/>
      <c r="L61" s="49"/>
      <c r="M61" s="50"/>
      <c r="N61" s="61"/>
      <c r="O61" s="59"/>
      <c r="P61" s="66"/>
      <c r="Q61" s="51"/>
      <c r="R61" s="341"/>
      <c r="S61" s="339"/>
      <c r="T61" s="34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38"/>
      <c r="AA61" s="339"/>
      <c r="AB61" s="340"/>
      <c r="AC61" s="230"/>
      <c r="AD61" s="53"/>
      <c r="AE61" s="81">
        <f>IF(G61="",0,IF(K61="",0,IF(SUMIF(G51:G62,G61,O51:O62)=0,0,IF(OR(L61="",K61="obligatoire"),AF61/SUMIF(G51:G62,G61,O51:O62),AF61/(SUMIF(G51:G62,G61,O51:O62)/L61)))))</f>
        <v>0</v>
      </c>
      <c r="AF61" s="22">
        <f t="shared" si="11"/>
        <v>0</v>
      </c>
    </row>
    <row r="62" spans="1:32" hidden="1">
      <c r="A62" s="375"/>
      <c r="B62" s="364"/>
      <c r="C62" s="351"/>
      <c r="D62" s="352"/>
      <c r="E62" s="354"/>
      <c r="F62" s="354"/>
      <c r="G62" s="171"/>
      <c r="H62" s="73"/>
      <c r="I62" s="175"/>
      <c r="J62" s="68"/>
      <c r="K62" s="67"/>
      <c r="L62" s="49"/>
      <c r="M62" s="50"/>
      <c r="N62" s="61"/>
      <c r="O62" s="58"/>
      <c r="P62" s="66"/>
      <c r="Q62" s="51"/>
      <c r="R62" s="341"/>
      <c r="S62" s="339"/>
      <c r="T62" s="34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38"/>
      <c r="AA62" s="339"/>
      <c r="AB62" s="340"/>
      <c r="AC62" s="230"/>
      <c r="AD62" s="53"/>
      <c r="AE62" s="81">
        <f>IF(G62="",0,IF(K62="",0,IF(SUMIF(G51:G62,G62,O51:O62)=0,0,IF(OR(L62="",K62="obligatoire"),AF62/SUMIF(G51:G62,G62,O51:O62),AF62/(SUMIF(G51:G62,G62,O51:O62)/L62)))))</f>
        <v>0</v>
      </c>
      <c r="AF62" s="22">
        <f t="shared" si="11"/>
        <v>0</v>
      </c>
    </row>
    <row r="63" spans="1:32" hidden="1">
      <c r="A63" s="375"/>
      <c r="B63" s="364"/>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45" hidden="1" customHeight="1">
      <c r="A64" s="375"/>
      <c r="B64" s="364" t="s">
        <v>124</v>
      </c>
      <c r="C64" s="369" t="s">
        <v>161</v>
      </c>
      <c r="D64" s="348"/>
      <c r="E64" s="353"/>
      <c r="F64" s="353" t="s">
        <v>257</v>
      </c>
      <c r="G64" s="171" t="s">
        <v>196</v>
      </c>
      <c r="H64" s="56"/>
      <c r="I64" s="74"/>
      <c r="J64" s="68"/>
      <c r="K64" s="79"/>
      <c r="L64" s="49"/>
      <c r="M64" s="50"/>
      <c r="N64" s="62"/>
      <c r="O64" s="59"/>
      <c r="P64" s="66"/>
      <c r="Q64" s="55"/>
      <c r="R64" s="341"/>
      <c r="S64" s="339"/>
      <c r="T64" s="34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38"/>
      <c r="AA64" s="339"/>
      <c r="AB64" s="340"/>
      <c r="AC64" s="80"/>
      <c r="AD64" s="53"/>
      <c r="AE64" s="81">
        <f>IF(G64="",0,IF(K64="",0,IF(SUMIF(G64:G75,G64,O64:O75)=0,0,IF(OR(L64="",K64="obligatoire"),AF64/SUMIF(G64:G75,G64,O64:O75),AF64/(SUMIF(G64:G75,G64,O64:O75)/L64)))))</f>
        <v>0</v>
      </c>
      <c r="AF64" s="22">
        <f t="shared" ref="AF64:AF75" si="13">N64*O64</f>
        <v>0</v>
      </c>
    </row>
    <row r="65" spans="1:32" hidden="1">
      <c r="A65" s="375"/>
      <c r="B65" s="364"/>
      <c r="C65" s="349"/>
      <c r="D65" s="350"/>
      <c r="E65" s="353"/>
      <c r="F65" s="353"/>
      <c r="G65" s="171"/>
      <c r="H65" s="48"/>
      <c r="I65" s="74"/>
      <c r="J65" s="68"/>
      <c r="K65" s="67"/>
      <c r="L65" s="49"/>
      <c r="M65" s="50"/>
      <c r="N65" s="61"/>
      <c r="O65" s="58"/>
      <c r="P65" s="66"/>
      <c r="Q65" s="51"/>
      <c r="R65" s="341"/>
      <c r="S65" s="339"/>
      <c r="T65" s="34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38"/>
      <c r="AA65" s="339"/>
      <c r="AB65" s="340"/>
      <c r="AC65" s="230"/>
      <c r="AD65" s="53"/>
      <c r="AE65" s="81">
        <f>IF(G65="",0,IF(K65="",0,IF(SUMIF(G64:G75,G65,O64:O75)=0,0,IF(OR(L65="",K65="obligatoire"),AF65/SUMIF(G64:G75,G65,O64:O75),AF65/(SUMIF(G64:G75,G65,O64:O75)/L65)))))</f>
        <v>0</v>
      </c>
      <c r="AF65" s="23">
        <f t="shared" si="13"/>
        <v>0</v>
      </c>
    </row>
    <row r="66" spans="1:32" hidden="1">
      <c r="A66" s="375"/>
      <c r="B66" s="364"/>
      <c r="C66" s="349"/>
      <c r="D66" s="350"/>
      <c r="E66" s="353"/>
      <c r="F66" s="353"/>
      <c r="G66" s="171"/>
      <c r="H66" s="48"/>
      <c r="I66" s="175"/>
      <c r="J66" s="68"/>
      <c r="K66" s="67"/>
      <c r="L66" s="49"/>
      <c r="M66" s="50"/>
      <c r="N66" s="61"/>
      <c r="O66" s="59"/>
      <c r="P66" s="66"/>
      <c r="Q66" s="51"/>
      <c r="R66" s="341"/>
      <c r="S66" s="339"/>
      <c r="T66" s="34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38"/>
      <c r="AA66" s="339"/>
      <c r="AB66" s="340"/>
      <c r="AC66" s="230"/>
      <c r="AD66" s="53"/>
      <c r="AE66" s="81">
        <f>IF(G66="",0,IF(K66="",0,IF(SUMIF(G64:G75,G66,O64:O75)=0,0,IF(OR(L66="",K66="obligatoire"),AF66/SUMIF(G64:G75,G66,O64:O75),AF66/(SUMIF(G64:G75,G66,O64:O75)/L66)))))</f>
        <v>0</v>
      </c>
      <c r="AF66" s="23">
        <f t="shared" si="13"/>
        <v>0</v>
      </c>
    </row>
    <row r="67" spans="1:32" hidden="1">
      <c r="A67" s="375"/>
      <c r="B67" s="364"/>
      <c r="C67" s="349"/>
      <c r="D67" s="350"/>
      <c r="E67" s="353"/>
      <c r="F67" s="353"/>
      <c r="G67" s="233"/>
      <c r="H67" s="48"/>
      <c r="I67" s="175"/>
      <c r="J67" s="68"/>
      <c r="K67" s="67"/>
      <c r="L67" s="49"/>
      <c r="M67" s="50"/>
      <c r="N67" s="61"/>
      <c r="O67" s="60"/>
      <c r="P67" s="66"/>
      <c r="Q67" s="51"/>
      <c r="R67" s="341"/>
      <c r="S67" s="339"/>
      <c r="T67" s="34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38"/>
      <c r="AA67" s="339"/>
      <c r="AB67" s="340"/>
      <c r="AC67" s="69"/>
      <c r="AD67" s="53"/>
      <c r="AE67" s="81">
        <f>IF(G67="",0,IF(K67="",0,IF(SUMIF(G60:G71,G67,O60:O71)=0,0,IF(OR(L67="",K67="obligatoire"),AF67/SUMIF(G60:G71,G67,O60:O71),AF67/(SUMIF(G60:G71,G67,O60:O71)/L67)))))</f>
        <v>0</v>
      </c>
      <c r="AF67" s="23">
        <f t="shared" si="13"/>
        <v>0</v>
      </c>
    </row>
    <row r="68" spans="1:32" hidden="1">
      <c r="A68" s="375"/>
      <c r="B68" s="364"/>
      <c r="C68" s="349"/>
      <c r="D68" s="350"/>
      <c r="E68" s="353"/>
      <c r="F68" s="353"/>
      <c r="G68" s="171"/>
      <c r="H68" s="48"/>
      <c r="I68" s="175"/>
      <c r="J68" s="68"/>
      <c r="K68" s="67"/>
      <c r="L68" s="49"/>
      <c r="M68" s="50"/>
      <c r="N68" s="61"/>
      <c r="O68" s="59"/>
      <c r="P68" s="66"/>
      <c r="Q68" s="51"/>
      <c r="R68" s="341"/>
      <c r="S68" s="339"/>
      <c r="T68" s="34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38"/>
      <c r="AA68" s="339"/>
      <c r="AB68" s="340"/>
      <c r="AC68" s="230"/>
      <c r="AD68" s="53"/>
      <c r="AE68" s="81">
        <f>IF(G68="",0,IF(K68="",0,IF(SUMIF(G60:G71,G68,O60:O71)=0,0,IF(OR(L68="",K68="obligatoire"),AF68/SUMIF(G60:G71,G68,O60:O71),AF68/(SUMIF(G60:G71,G68,O60:O71)/L68)))))</f>
        <v>0</v>
      </c>
      <c r="AF68" s="23">
        <f t="shared" si="13"/>
        <v>0</v>
      </c>
    </row>
    <row r="69" spans="1:32" hidden="1">
      <c r="A69" s="375"/>
      <c r="B69" s="364"/>
      <c r="C69" s="349"/>
      <c r="D69" s="350"/>
      <c r="E69" s="353"/>
      <c r="F69" s="353"/>
      <c r="G69" s="171"/>
      <c r="H69" s="48"/>
      <c r="I69" s="175"/>
      <c r="J69" s="68"/>
      <c r="K69" s="67"/>
      <c r="L69" s="49"/>
      <c r="M69" s="50"/>
      <c r="N69" s="61"/>
      <c r="O69" s="60"/>
      <c r="P69" s="66"/>
      <c r="Q69" s="51"/>
      <c r="R69" s="341"/>
      <c r="S69" s="339"/>
      <c r="T69" s="34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38"/>
      <c r="AA69" s="339"/>
      <c r="AB69" s="340"/>
      <c r="AC69" s="230"/>
      <c r="AD69" s="53"/>
      <c r="AE69" s="81">
        <f>IF(G69="",0,IF(K69="",0,IF(SUMIF(G60:G71,G69,O60:O71)=0,0,IF(OR(L69="",K69="obligatoire"),AF69/SUMIF(G60:G71,G69,O60:O71),AF69/(SUMIF(G60:G71,G69,O60:O71)/L69)))))</f>
        <v>0</v>
      </c>
      <c r="AF69" s="23">
        <f t="shared" si="13"/>
        <v>0</v>
      </c>
    </row>
    <row r="70" spans="1:32" hidden="1">
      <c r="A70" s="375"/>
      <c r="B70" s="364"/>
      <c r="C70" s="349"/>
      <c r="D70" s="350"/>
      <c r="E70" s="353"/>
      <c r="F70" s="353"/>
      <c r="G70" s="171"/>
      <c r="H70" s="48"/>
      <c r="I70" s="175"/>
      <c r="J70" s="68"/>
      <c r="K70" s="67"/>
      <c r="L70" s="49"/>
      <c r="M70" s="50"/>
      <c r="N70" s="61"/>
      <c r="O70" s="59"/>
      <c r="P70" s="66"/>
      <c r="Q70" s="51"/>
      <c r="R70" s="341"/>
      <c r="S70" s="339"/>
      <c r="T70" s="34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38"/>
      <c r="AA70" s="339"/>
      <c r="AB70" s="340"/>
      <c r="AC70" s="230"/>
      <c r="AD70" s="53"/>
      <c r="AE70" s="81">
        <f>IF(G70="",0,IF(K70="",0,IF(SUMIF(G60:G71,G70,O60:O71)=0,0,IF(OR(L70="",K70="obligatoire"),AF70/SUMIF(G60:G71,G70,O60:O71),AF70/(SUMIF(G60:G71,G70,O60:O71)/L70)))))</f>
        <v>0</v>
      </c>
      <c r="AF70" s="23">
        <f t="shared" si="13"/>
        <v>0</v>
      </c>
    </row>
    <row r="71" spans="1:32" hidden="1">
      <c r="A71" s="375"/>
      <c r="B71" s="364"/>
      <c r="C71" s="349"/>
      <c r="D71" s="350"/>
      <c r="E71" s="353"/>
      <c r="F71" s="353"/>
      <c r="G71" s="233"/>
      <c r="H71" s="48"/>
      <c r="I71" s="175"/>
      <c r="J71" s="68"/>
      <c r="K71" s="67"/>
      <c r="L71" s="49"/>
      <c r="M71" s="50"/>
      <c r="N71" s="61"/>
      <c r="O71" s="60"/>
      <c r="P71" s="66"/>
      <c r="Q71" s="51"/>
      <c r="R71" s="341"/>
      <c r="S71" s="339"/>
      <c r="T71" s="34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38"/>
      <c r="AA71" s="339"/>
      <c r="AB71" s="340"/>
      <c r="AC71" s="69"/>
      <c r="AD71" s="53"/>
      <c r="AE71" s="81">
        <f>IF(G71="",0,IF(K71="",0,IF(SUMIF(G64:G75,G71,O64:O75)=0,0,IF(OR(L71="",K71="obligatoire"),AF71/SUMIF(G64:G75,G71,O64:O75),AF71/(SUMIF(G64:G75,G71,O64:O75)/L71)))))</f>
        <v>0</v>
      </c>
      <c r="AF71" s="23">
        <f t="shared" si="13"/>
        <v>0</v>
      </c>
    </row>
    <row r="72" spans="1:32" hidden="1">
      <c r="A72" s="375"/>
      <c r="B72" s="364"/>
      <c r="C72" s="349"/>
      <c r="D72" s="350"/>
      <c r="E72" s="353"/>
      <c r="F72" s="353"/>
      <c r="G72" s="171"/>
      <c r="H72" s="73"/>
      <c r="I72" s="175"/>
      <c r="J72" s="68"/>
      <c r="K72" s="67"/>
      <c r="L72" s="49"/>
      <c r="M72" s="50"/>
      <c r="N72" s="61"/>
      <c r="O72" s="59"/>
      <c r="P72" s="66"/>
      <c r="Q72" s="51"/>
      <c r="R72" s="341"/>
      <c r="S72" s="339"/>
      <c r="T72" s="34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38"/>
      <c r="AA72" s="339"/>
      <c r="AB72" s="340"/>
      <c r="AC72" s="230"/>
      <c r="AD72" s="53"/>
      <c r="AE72" s="81">
        <f>IF(G72="",0,IF(K72="",0,IF(SUMIF(G64:G75,G72,O64:O75)=0,0,IF(OR(L72="",K72="obligatoire"),AF72/SUMIF(G64:G75,G72,O64:O75),AF72/(SUMIF(G64:G75,G72,O64:O75)/L72)))))</f>
        <v>0</v>
      </c>
      <c r="AF72" s="23">
        <f t="shared" si="13"/>
        <v>0</v>
      </c>
    </row>
    <row r="73" spans="1:32" hidden="1">
      <c r="A73" s="375"/>
      <c r="B73" s="364"/>
      <c r="C73" s="349"/>
      <c r="D73" s="350"/>
      <c r="E73" s="353"/>
      <c r="F73" s="353"/>
      <c r="G73" s="171"/>
      <c r="H73" s="73"/>
      <c r="I73" s="175"/>
      <c r="J73" s="68"/>
      <c r="K73" s="67"/>
      <c r="L73" s="49"/>
      <c r="M73" s="50"/>
      <c r="N73" s="61"/>
      <c r="O73" s="60"/>
      <c r="P73" s="66"/>
      <c r="Q73" s="51"/>
      <c r="R73" s="341"/>
      <c r="S73" s="339"/>
      <c r="T73" s="34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38"/>
      <c r="AA73" s="339"/>
      <c r="AB73" s="340"/>
      <c r="AC73" s="230"/>
      <c r="AD73" s="53"/>
      <c r="AE73" s="81">
        <f>IF(G73="",0,IF(K73="",0,IF(SUMIF(G64:G75,G73,O64:O75)=0,0,IF(OR(L73="",K73="obligatoire"),AF73/SUMIF(G64:G75,G73,O64:O75),AF73/(SUMIF(G64:G75,G73,O64:O75)/L73)))))</f>
        <v>0</v>
      </c>
      <c r="AF73" s="23">
        <f t="shared" si="13"/>
        <v>0</v>
      </c>
    </row>
    <row r="74" spans="1:32" hidden="1">
      <c r="A74" s="375"/>
      <c r="B74" s="364"/>
      <c r="C74" s="349"/>
      <c r="D74" s="350"/>
      <c r="E74" s="353"/>
      <c r="F74" s="353"/>
      <c r="G74" s="171"/>
      <c r="H74" s="73"/>
      <c r="I74" s="175"/>
      <c r="J74" s="68"/>
      <c r="K74" s="67"/>
      <c r="L74" s="49"/>
      <c r="M74" s="50"/>
      <c r="N74" s="61"/>
      <c r="O74" s="59"/>
      <c r="P74" s="66"/>
      <c r="Q74" s="51"/>
      <c r="R74" s="341"/>
      <c r="S74" s="339"/>
      <c r="T74" s="34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38"/>
      <c r="AA74" s="339"/>
      <c r="AB74" s="340"/>
      <c r="AC74" s="230"/>
      <c r="AD74" s="53"/>
      <c r="AE74" s="81">
        <f>IF(G74="",0,IF(K74="",0,IF(SUMIF(G64:G75,G74,O64:O75)=0,0,IF(OR(L74="",K74="obligatoire"),AF74/SUMIF(G64:G75,G74,O64:O75),AF74/(SUMIF(G64:G75,G74,O64:O75)/L74)))))</f>
        <v>0</v>
      </c>
      <c r="AF74" s="23">
        <f t="shared" si="13"/>
        <v>0</v>
      </c>
    </row>
    <row r="75" spans="1:32" hidden="1">
      <c r="A75" s="375"/>
      <c r="B75" s="364"/>
      <c r="C75" s="351"/>
      <c r="D75" s="352"/>
      <c r="E75" s="354"/>
      <c r="F75" s="354"/>
      <c r="G75" s="171"/>
      <c r="H75" s="73"/>
      <c r="I75" s="175"/>
      <c r="J75" s="68"/>
      <c r="K75" s="67"/>
      <c r="L75" s="49"/>
      <c r="M75" s="50"/>
      <c r="N75" s="61"/>
      <c r="O75" s="58"/>
      <c r="P75" s="66"/>
      <c r="Q75" s="51"/>
      <c r="R75" s="341"/>
      <c r="S75" s="339"/>
      <c r="T75" s="34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38"/>
      <c r="AA75" s="339"/>
      <c r="AB75" s="340"/>
      <c r="AC75" s="230"/>
      <c r="AD75" s="53"/>
      <c r="AE75" s="81">
        <f>IF(G75="",0,IF(K75="",0,IF(SUMIF(G64:G75,G75,O64:O75)=0,0,IF(OR(L75="",K75="obligatoire"),AF75/SUMIF(G64:G75,G75,O64:O75),AF75/(SUMIF(G64:G75,G75,O64:O75)/L75)))))</f>
        <v>0</v>
      </c>
      <c r="AF75" s="23">
        <f t="shared" si="13"/>
        <v>0</v>
      </c>
    </row>
    <row r="76" spans="1:32" hidden="1">
      <c r="A76" s="375"/>
      <c r="B76" s="364"/>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45" hidden="1" customHeight="1">
      <c r="A77" s="375"/>
      <c r="B77" s="364" t="s">
        <v>125</v>
      </c>
      <c r="C77" s="369" t="s">
        <v>162</v>
      </c>
      <c r="D77" s="348"/>
      <c r="E77" s="353"/>
      <c r="F77" s="353" t="s">
        <v>257</v>
      </c>
      <c r="G77" s="171" t="s">
        <v>197</v>
      </c>
      <c r="H77" s="56"/>
      <c r="I77" s="74"/>
      <c r="J77" s="68"/>
      <c r="K77" s="79"/>
      <c r="L77" s="49"/>
      <c r="M77" s="50"/>
      <c r="N77" s="62"/>
      <c r="O77" s="59"/>
      <c r="P77" s="66"/>
      <c r="Q77" s="55"/>
      <c r="R77" s="341"/>
      <c r="S77" s="339"/>
      <c r="T77" s="34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38"/>
      <c r="AA77" s="339"/>
      <c r="AB77" s="340"/>
      <c r="AC77" s="80"/>
      <c r="AD77" s="53"/>
      <c r="AE77" s="81">
        <f>IF(G77="",0,IF(K77="",0,IF(SUMIF(G77:G88,G77,O77:O88)=0,0,IF(OR(L77="",K77="obligatoire"),AF77/SUMIF(G77:G88,G77,O77:O88),AF77/(SUMIF(G77:G88,G77,O77:O88)/L77)))))</f>
        <v>0</v>
      </c>
      <c r="AF77" s="22">
        <f t="shared" ref="AF77:AF88" si="15">N77*O77</f>
        <v>0</v>
      </c>
    </row>
    <row r="78" spans="1:32" hidden="1">
      <c r="A78" s="375"/>
      <c r="B78" s="364"/>
      <c r="C78" s="349"/>
      <c r="D78" s="350"/>
      <c r="E78" s="353"/>
      <c r="F78" s="353"/>
      <c r="G78" s="171"/>
      <c r="H78" s="48"/>
      <c r="I78" s="74"/>
      <c r="J78" s="68"/>
      <c r="K78" s="67"/>
      <c r="L78" s="49"/>
      <c r="M78" s="50"/>
      <c r="N78" s="61"/>
      <c r="O78" s="58"/>
      <c r="P78" s="66"/>
      <c r="Q78" s="51"/>
      <c r="R78" s="341"/>
      <c r="S78" s="339"/>
      <c r="T78" s="34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38"/>
      <c r="AA78" s="339"/>
      <c r="AB78" s="340"/>
      <c r="AC78" s="230"/>
      <c r="AD78" s="53"/>
      <c r="AE78" s="81">
        <f>IF(G78="",0,IF(K78="",0,IF(SUMIF(G77:G88,G78,O77:O88)=0,0,IF(OR(L78="",K78="obligatoire"),AF78/SUMIF(G77:G88,G78,O77:O88),AF78/(SUMIF(G77:G88,G78,O77:O88)/L78)))))</f>
        <v>0</v>
      </c>
      <c r="AF78" s="23">
        <f t="shared" si="15"/>
        <v>0</v>
      </c>
    </row>
    <row r="79" spans="1:32" hidden="1">
      <c r="A79" s="375"/>
      <c r="B79" s="364"/>
      <c r="C79" s="349"/>
      <c r="D79" s="350"/>
      <c r="E79" s="353"/>
      <c r="F79" s="353"/>
      <c r="G79" s="171"/>
      <c r="H79" s="48"/>
      <c r="I79" s="175"/>
      <c r="J79" s="68"/>
      <c r="K79" s="67"/>
      <c r="L79" s="49"/>
      <c r="M79" s="50"/>
      <c r="N79" s="61"/>
      <c r="O79" s="59"/>
      <c r="P79" s="66"/>
      <c r="Q79" s="51"/>
      <c r="R79" s="341"/>
      <c r="S79" s="339"/>
      <c r="T79" s="34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38"/>
      <c r="AA79" s="339"/>
      <c r="AB79" s="340"/>
      <c r="AC79" s="230"/>
      <c r="AD79" s="53"/>
      <c r="AE79" s="81">
        <f>IF(G79="",0,IF(K79="",0,IF(SUMIF(G77:G88,G79,O77:O88)=0,0,IF(OR(L79="",K79="obligatoire"),AF79/SUMIF(G77:G88,G79,O77:O88),AF79/(SUMIF(G77:G88,G79,O77:O88)/L79)))))</f>
        <v>0</v>
      </c>
      <c r="AF79" s="23">
        <f t="shared" si="15"/>
        <v>0</v>
      </c>
    </row>
    <row r="80" spans="1:32" hidden="1">
      <c r="A80" s="375"/>
      <c r="B80" s="364"/>
      <c r="C80" s="349"/>
      <c r="D80" s="350"/>
      <c r="E80" s="353"/>
      <c r="F80" s="353"/>
      <c r="G80" s="233"/>
      <c r="H80" s="48"/>
      <c r="I80" s="175"/>
      <c r="J80" s="68"/>
      <c r="K80" s="67"/>
      <c r="L80" s="49"/>
      <c r="M80" s="50"/>
      <c r="N80" s="61"/>
      <c r="O80" s="60"/>
      <c r="P80" s="66"/>
      <c r="Q80" s="51"/>
      <c r="R80" s="341"/>
      <c r="S80" s="339"/>
      <c r="T80" s="34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38"/>
      <c r="AA80" s="339"/>
      <c r="AB80" s="340"/>
      <c r="AC80" s="69"/>
      <c r="AD80" s="53"/>
      <c r="AE80" s="81">
        <f>IF(G80="",0,IF(K80="",0,IF(SUMIF(G73:G84,G80,O73:O84)=0,0,IF(OR(L80="",K80="obligatoire"),AF80/SUMIF(G73:G84,G80,O73:O84),AF80/(SUMIF(G73:G84,G80,O73:O84)/L80)))))</f>
        <v>0</v>
      </c>
      <c r="AF80" s="23">
        <f t="shared" si="15"/>
        <v>0</v>
      </c>
    </row>
    <row r="81" spans="1:32" hidden="1">
      <c r="A81" s="375"/>
      <c r="B81" s="364"/>
      <c r="C81" s="349"/>
      <c r="D81" s="350"/>
      <c r="E81" s="353"/>
      <c r="F81" s="353"/>
      <c r="G81" s="171"/>
      <c r="H81" s="48"/>
      <c r="I81" s="175"/>
      <c r="J81" s="68"/>
      <c r="K81" s="67"/>
      <c r="L81" s="49"/>
      <c r="M81" s="50"/>
      <c r="N81" s="61"/>
      <c r="O81" s="59"/>
      <c r="P81" s="66"/>
      <c r="Q81" s="51"/>
      <c r="R81" s="341"/>
      <c r="S81" s="339"/>
      <c r="T81" s="34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38"/>
      <c r="AA81" s="339"/>
      <c r="AB81" s="340"/>
      <c r="AC81" s="230"/>
      <c r="AD81" s="53"/>
      <c r="AE81" s="81">
        <f>IF(G81="",0,IF(K81="",0,IF(SUMIF(G73:G84,G81,O73:O84)=0,0,IF(OR(L81="",K81="obligatoire"),AF81/SUMIF(G73:G84,G81,O73:O84),AF81/(SUMIF(G73:G84,G81,O73:O84)/L81)))))</f>
        <v>0</v>
      </c>
      <c r="AF81" s="23">
        <f t="shared" si="15"/>
        <v>0</v>
      </c>
    </row>
    <row r="82" spans="1:32" hidden="1">
      <c r="A82" s="375"/>
      <c r="B82" s="364"/>
      <c r="C82" s="349"/>
      <c r="D82" s="350"/>
      <c r="E82" s="353"/>
      <c r="F82" s="353"/>
      <c r="G82" s="171"/>
      <c r="H82" s="48"/>
      <c r="I82" s="175"/>
      <c r="J82" s="68"/>
      <c r="K82" s="67"/>
      <c r="L82" s="49"/>
      <c r="M82" s="50"/>
      <c r="N82" s="61"/>
      <c r="O82" s="60"/>
      <c r="P82" s="66"/>
      <c r="Q82" s="51"/>
      <c r="R82" s="341"/>
      <c r="S82" s="339"/>
      <c r="T82" s="34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38"/>
      <c r="AA82" s="339"/>
      <c r="AB82" s="340"/>
      <c r="AC82" s="230"/>
      <c r="AD82" s="53"/>
      <c r="AE82" s="81">
        <f>IF(G82="",0,IF(K82="",0,IF(SUMIF(G73:G84,G82,O73:O84)=0,0,IF(OR(L82="",K82="obligatoire"),AF82/SUMIF(G73:G84,G82,O73:O84),AF82/(SUMIF(G73:G84,G82,O73:O84)/L82)))))</f>
        <v>0</v>
      </c>
      <c r="AF82" s="23">
        <f t="shared" si="15"/>
        <v>0</v>
      </c>
    </row>
    <row r="83" spans="1:32" hidden="1">
      <c r="A83" s="375"/>
      <c r="B83" s="364"/>
      <c r="C83" s="349"/>
      <c r="D83" s="350"/>
      <c r="E83" s="353"/>
      <c r="F83" s="353"/>
      <c r="G83" s="171"/>
      <c r="H83" s="48"/>
      <c r="I83" s="175"/>
      <c r="J83" s="68"/>
      <c r="K83" s="67"/>
      <c r="L83" s="49"/>
      <c r="M83" s="50"/>
      <c r="N83" s="61"/>
      <c r="O83" s="59"/>
      <c r="P83" s="66"/>
      <c r="Q83" s="51"/>
      <c r="R83" s="341"/>
      <c r="S83" s="339"/>
      <c r="T83" s="34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38"/>
      <c r="AA83" s="339"/>
      <c r="AB83" s="340"/>
      <c r="AC83" s="230"/>
      <c r="AD83" s="53"/>
      <c r="AE83" s="81">
        <f>IF(G83="",0,IF(K83="",0,IF(SUMIF(G73:G84,G83,O73:O84)=0,0,IF(OR(L83="",K83="obligatoire"),AF83/SUMIF(G73:G84,G83,O73:O84),AF83/(SUMIF(G73:G84,G83,O73:O84)/L83)))))</f>
        <v>0</v>
      </c>
      <c r="AF83" s="23">
        <f t="shared" si="15"/>
        <v>0</v>
      </c>
    </row>
    <row r="84" spans="1:32" hidden="1">
      <c r="A84" s="375"/>
      <c r="B84" s="364"/>
      <c r="C84" s="349"/>
      <c r="D84" s="350"/>
      <c r="E84" s="353"/>
      <c r="F84" s="353"/>
      <c r="G84" s="233"/>
      <c r="H84" s="48"/>
      <c r="I84" s="175"/>
      <c r="J84" s="68"/>
      <c r="K84" s="67"/>
      <c r="L84" s="49"/>
      <c r="M84" s="50"/>
      <c r="N84" s="61"/>
      <c r="O84" s="60"/>
      <c r="P84" s="66"/>
      <c r="Q84" s="51"/>
      <c r="R84" s="341"/>
      <c r="S84" s="339"/>
      <c r="T84" s="34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38"/>
      <c r="AA84" s="339"/>
      <c r="AB84" s="340"/>
      <c r="AC84" s="69"/>
      <c r="AD84" s="53"/>
      <c r="AE84" s="81">
        <f>IF(G84="",0,IF(K84="",0,IF(SUMIF(G77:G88,G84,O77:O88)=0,0,IF(OR(L84="",K84="obligatoire"),AF84/SUMIF(G77:G88,G84,O77:O88),AF84/(SUMIF(G77:G88,G84,O77:O88)/L84)))))</f>
        <v>0</v>
      </c>
      <c r="AF84" s="23">
        <f t="shared" si="15"/>
        <v>0</v>
      </c>
    </row>
    <row r="85" spans="1:32" hidden="1">
      <c r="A85" s="375"/>
      <c r="B85" s="364"/>
      <c r="C85" s="349"/>
      <c r="D85" s="350"/>
      <c r="E85" s="353"/>
      <c r="F85" s="353"/>
      <c r="G85" s="171"/>
      <c r="H85" s="48"/>
      <c r="I85" s="175"/>
      <c r="J85" s="68"/>
      <c r="K85" s="67"/>
      <c r="L85" s="49"/>
      <c r="M85" s="50"/>
      <c r="N85" s="61"/>
      <c r="O85" s="59"/>
      <c r="P85" s="66"/>
      <c r="Q85" s="51"/>
      <c r="R85" s="341"/>
      <c r="S85" s="339"/>
      <c r="T85" s="34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38"/>
      <c r="AA85" s="339"/>
      <c r="AB85" s="340"/>
      <c r="AC85" s="230"/>
      <c r="AD85" s="53"/>
      <c r="AE85" s="81">
        <f>IF(G85="",0,IF(K85="",0,IF(SUMIF(G77:G88,G85,O77:O88)=0,0,IF(OR(L85="",K85="obligatoire"),AF85/SUMIF(G77:G88,G85,O77:O88),AF85/(SUMIF(G77:G88,G85,O77:O88)/L85)))))</f>
        <v>0</v>
      </c>
      <c r="AF85" s="23">
        <f t="shared" si="15"/>
        <v>0</v>
      </c>
    </row>
    <row r="86" spans="1:32" hidden="1">
      <c r="A86" s="375"/>
      <c r="B86" s="364"/>
      <c r="C86" s="349"/>
      <c r="D86" s="350"/>
      <c r="E86" s="353"/>
      <c r="F86" s="353"/>
      <c r="G86" s="171"/>
      <c r="H86" s="73"/>
      <c r="I86" s="175"/>
      <c r="J86" s="68"/>
      <c r="K86" s="67"/>
      <c r="L86" s="49"/>
      <c r="M86" s="50"/>
      <c r="N86" s="61"/>
      <c r="O86" s="60"/>
      <c r="P86" s="66"/>
      <c r="Q86" s="51"/>
      <c r="R86" s="341"/>
      <c r="S86" s="339"/>
      <c r="T86" s="34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38"/>
      <c r="AA86" s="339"/>
      <c r="AB86" s="340"/>
      <c r="AC86" s="230"/>
      <c r="AD86" s="53"/>
      <c r="AE86" s="81">
        <f>IF(G86="",0,IF(K86="",0,IF(SUMIF(G77:G88,G86,O77:O88)=0,0,IF(OR(L86="",K86="obligatoire"),AF86/SUMIF(G77:G88,G86,O77:O88),AF86/(SUMIF(G77:G88,G86,O77:O88)/L86)))))</f>
        <v>0</v>
      </c>
      <c r="AF86" s="23">
        <f t="shared" si="15"/>
        <v>0</v>
      </c>
    </row>
    <row r="87" spans="1:32" hidden="1">
      <c r="A87" s="375"/>
      <c r="B87" s="364"/>
      <c r="C87" s="349"/>
      <c r="D87" s="350"/>
      <c r="E87" s="353"/>
      <c r="F87" s="353"/>
      <c r="G87" s="171"/>
      <c r="H87" s="73"/>
      <c r="I87" s="175"/>
      <c r="J87" s="68"/>
      <c r="K87" s="67"/>
      <c r="L87" s="49"/>
      <c r="M87" s="50"/>
      <c r="N87" s="61"/>
      <c r="O87" s="59"/>
      <c r="P87" s="66"/>
      <c r="Q87" s="51"/>
      <c r="R87" s="341"/>
      <c r="S87" s="339"/>
      <c r="T87" s="34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38"/>
      <c r="AA87" s="339"/>
      <c r="AB87" s="340"/>
      <c r="AC87" s="230"/>
      <c r="AD87" s="53"/>
      <c r="AE87" s="81">
        <f>IF(G87="",0,IF(K87="",0,IF(SUMIF(G77:G88,G87,O77:O88)=0,0,IF(OR(L87="",K87="obligatoire"),AF87/SUMIF(G77:G88,G87,O77:O88),AF87/(SUMIF(G77:G88,G87,O77:O88)/L87)))))</f>
        <v>0</v>
      </c>
      <c r="AF87" s="23">
        <f t="shared" si="15"/>
        <v>0</v>
      </c>
    </row>
    <row r="88" spans="1:32" hidden="1">
      <c r="A88" s="375"/>
      <c r="B88" s="364"/>
      <c r="C88" s="351"/>
      <c r="D88" s="352"/>
      <c r="E88" s="354"/>
      <c r="F88" s="354"/>
      <c r="G88" s="171"/>
      <c r="H88" s="73"/>
      <c r="I88" s="175"/>
      <c r="J88" s="68"/>
      <c r="K88" s="67"/>
      <c r="L88" s="49"/>
      <c r="M88" s="50"/>
      <c r="N88" s="61"/>
      <c r="O88" s="58"/>
      <c r="P88" s="66"/>
      <c r="Q88" s="51"/>
      <c r="R88" s="341"/>
      <c r="S88" s="339"/>
      <c r="T88" s="34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38"/>
      <c r="AA88" s="339"/>
      <c r="AB88" s="340"/>
      <c r="AC88" s="230"/>
      <c r="AD88" s="53"/>
      <c r="AE88" s="81">
        <f>IF(G88="",0,IF(K88="",0,IF(SUMIF(G77:G88,G88,O77:O88)=0,0,IF(OR(L88="",K88="obligatoire"),AF88/SUMIF(G77:G88,G88,O77:O88),AF88/(SUMIF(G77:G88,G88,O77:O88)/L88)))))</f>
        <v>0</v>
      </c>
      <c r="AF88" s="23">
        <f t="shared" si="15"/>
        <v>0</v>
      </c>
    </row>
    <row r="89" spans="1:32" ht="15.45" hidden="1" customHeight="1">
      <c r="A89" s="375"/>
      <c r="B89" s="364"/>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hidden="1" customHeight="1">
      <c r="A90" s="375"/>
      <c r="B90" s="364" t="s">
        <v>169</v>
      </c>
      <c r="C90" s="369" t="s">
        <v>170</v>
      </c>
      <c r="D90" s="348"/>
      <c r="E90" s="353"/>
      <c r="F90" s="353" t="s">
        <v>257</v>
      </c>
      <c r="G90" s="171" t="s">
        <v>198</v>
      </c>
      <c r="H90" s="56"/>
      <c r="I90" s="74"/>
      <c r="J90" s="68"/>
      <c r="K90" s="79"/>
      <c r="L90" s="49"/>
      <c r="M90" s="50"/>
      <c r="N90" s="62"/>
      <c r="O90" s="59"/>
      <c r="P90" s="66"/>
      <c r="Q90" s="55"/>
      <c r="R90" s="341"/>
      <c r="S90" s="339"/>
      <c r="T90" s="34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38"/>
      <c r="AA90" s="339"/>
      <c r="AB90" s="340"/>
      <c r="AC90" s="80"/>
      <c r="AD90" s="53"/>
      <c r="AE90" s="81">
        <f>IF(G90="",0,IF(K90="",0,IF(SUMIF(G90:G101,G90,O90:O101)=0,0,IF(OR(L90="",K90="obligatoire"),AF90/SUMIF(G90:G101,G90,O90:O101),AF90/(SUMIF(G90:G101,G90,O90:O101)/L90)))))</f>
        <v>0</v>
      </c>
      <c r="AF90" s="22">
        <f t="shared" ref="AF90:AF101" si="17">N90*O90</f>
        <v>0</v>
      </c>
    </row>
    <row r="91" spans="1:32" hidden="1">
      <c r="A91" s="375"/>
      <c r="B91" s="364"/>
      <c r="C91" s="349"/>
      <c r="D91" s="350"/>
      <c r="E91" s="353"/>
      <c r="F91" s="353"/>
      <c r="G91" s="171"/>
      <c r="H91" s="48"/>
      <c r="I91" s="74"/>
      <c r="J91" s="68"/>
      <c r="K91" s="67"/>
      <c r="L91" s="49"/>
      <c r="M91" s="50"/>
      <c r="N91" s="61"/>
      <c r="O91" s="58"/>
      <c r="P91" s="66"/>
      <c r="Q91" s="51"/>
      <c r="R91" s="341"/>
      <c r="S91" s="339"/>
      <c r="T91" s="34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38"/>
      <c r="AA91" s="339"/>
      <c r="AB91" s="340"/>
      <c r="AC91" s="230"/>
      <c r="AD91" s="53"/>
      <c r="AE91" s="81">
        <f>IF(G91="",0,IF(K91="",0,IF(SUMIF(G90:G101,G91,O90:O101)=0,0,IF(OR(L91="",K91="obligatoire"),AF91/SUMIF(G90:G101,G91,O90:O101),AF91/(SUMIF(G90:G101,G91,O90:O101)/L91)))))</f>
        <v>0</v>
      </c>
      <c r="AF91" s="23">
        <f t="shared" si="17"/>
        <v>0</v>
      </c>
    </row>
    <row r="92" spans="1:32" hidden="1">
      <c r="A92" s="375"/>
      <c r="B92" s="364"/>
      <c r="C92" s="349"/>
      <c r="D92" s="350"/>
      <c r="E92" s="353"/>
      <c r="F92" s="353"/>
      <c r="G92" s="171"/>
      <c r="H92" s="48"/>
      <c r="I92" s="175"/>
      <c r="J92" s="68"/>
      <c r="K92" s="67"/>
      <c r="L92" s="49"/>
      <c r="M92" s="50"/>
      <c r="N92" s="61"/>
      <c r="O92" s="59"/>
      <c r="P92" s="66"/>
      <c r="Q92" s="51"/>
      <c r="R92" s="341"/>
      <c r="S92" s="339"/>
      <c r="T92" s="34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38"/>
      <c r="AA92" s="339"/>
      <c r="AB92" s="340"/>
      <c r="AC92" s="230"/>
      <c r="AD92" s="53"/>
      <c r="AE92" s="81">
        <f>IF(G92="",0,IF(K92="",0,IF(SUMIF(G90:G101,G92,O90:O101)=0,0,IF(OR(L92="",K92="obligatoire"),AF92/SUMIF(G90:G101,G92,O90:O101),AF92/(SUMIF(G90:G101,G92,O90:O101)/L92)))))</f>
        <v>0</v>
      </c>
      <c r="AF92" s="23">
        <f t="shared" si="17"/>
        <v>0</v>
      </c>
    </row>
    <row r="93" spans="1:32" hidden="1">
      <c r="A93" s="375"/>
      <c r="B93" s="364"/>
      <c r="C93" s="349"/>
      <c r="D93" s="350"/>
      <c r="E93" s="353"/>
      <c r="F93" s="353"/>
      <c r="G93" s="233"/>
      <c r="H93" s="48"/>
      <c r="I93" s="175"/>
      <c r="J93" s="68"/>
      <c r="K93" s="67"/>
      <c r="L93" s="49"/>
      <c r="M93" s="50"/>
      <c r="N93" s="61"/>
      <c r="O93" s="60"/>
      <c r="P93" s="66"/>
      <c r="Q93" s="51"/>
      <c r="R93" s="341"/>
      <c r="S93" s="339"/>
      <c r="T93" s="34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38"/>
      <c r="AA93" s="339"/>
      <c r="AB93" s="340"/>
      <c r="AC93" s="69"/>
      <c r="AD93" s="53"/>
      <c r="AE93" s="81">
        <f>IF(G93="",0,IF(K93="",0,IF(SUMIF(G90:G101,G93,O90:O101)=0,0,IF(OR(L93="",K93="obligatoire"),AF93/SUMIF(G90:G101,G93,O90:O101),AF93/(SUMIF(G90:G101,G93,O90:O101)/L93)))))</f>
        <v>0</v>
      </c>
      <c r="AF93" s="23">
        <f t="shared" si="17"/>
        <v>0</v>
      </c>
    </row>
    <row r="94" spans="1:32" hidden="1">
      <c r="A94" s="375"/>
      <c r="B94" s="364"/>
      <c r="C94" s="349"/>
      <c r="D94" s="350"/>
      <c r="E94" s="353"/>
      <c r="F94" s="353"/>
      <c r="G94" s="171"/>
      <c r="H94" s="73"/>
      <c r="I94" s="175"/>
      <c r="J94" s="68"/>
      <c r="K94" s="67"/>
      <c r="L94" s="49"/>
      <c r="M94" s="50"/>
      <c r="N94" s="61"/>
      <c r="O94" s="59"/>
      <c r="P94" s="66"/>
      <c r="Q94" s="51"/>
      <c r="R94" s="341"/>
      <c r="S94" s="339"/>
      <c r="T94" s="34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38"/>
      <c r="AA94" s="339"/>
      <c r="AB94" s="340"/>
      <c r="AC94" s="230"/>
      <c r="AD94" s="53"/>
      <c r="AE94" s="81">
        <f>IF(G94="",0,IF(K94="",0,IF(SUMIF(G86:G97,G94,O86:O97)=0,0,IF(OR(L94="",K94="obligatoire"),AF94/SUMIF(G86:G97,G94,O86:O97),AF94/(SUMIF(G86:G97,G94,O86:O97)/L94)))))</f>
        <v>0</v>
      </c>
      <c r="AF94" s="23">
        <f t="shared" si="17"/>
        <v>0</v>
      </c>
    </row>
    <row r="95" spans="1:32" hidden="1">
      <c r="A95" s="375"/>
      <c r="B95" s="364"/>
      <c r="C95" s="349"/>
      <c r="D95" s="350"/>
      <c r="E95" s="353"/>
      <c r="F95" s="353"/>
      <c r="G95" s="171"/>
      <c r="H95" s="73"/>
      <c r="I95" s="175"/>
      <c r="J95" s="68"/>
      <c r="K95" s="67"/>
      <c r="L95" s="49"/>
      <c r="M95" s="50"/>
      <c r="N95" s="61"/>
      <c r="O95" s="60"/>
      <c r="P95" s="66"/>
      <c r="Q95" s="51"/>
      <c r="R95" s="341"/>
      <c r="S95" s="339"/>
      <c r="T95" s="34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38"/>
      <c r="AA95" s="339"/>
      <c r="AB95" s="340"/>
      <c r="AC95" s="230"/>
      <c r="AD95" s="53"/>
      <c r="AE95" s="81">
        <f>IF(G95="",0,IF(K95="",0,IF(SUMIF(G86:G97,G95,O86:O97)=0,0,IF(OR(L95="",K95="obligatoire"),AF95/SUMIF(G86:G97,G95,O86:O97),AF95/(SUMIF(G86:G97,G95,O86:O97)/L95)))))</f>
        <v>0</v>
      </c>
      <c r="AF95" s="23">
        <f t="shared" si="17"/>
        <v>0</v>
      </c>
    </row>
    <row r="96" spans="1:32" hidden="1">
      <c r="A96" s="375"/>
      <c r="B96" s="364"/>
      <c r="C96" s="349"/>
      <c r="D96" s="350"/>
      <c r="E96" s="353"/>
      <c r="F96" s="353"/>
      <c r="G96" s="171"/>
      <c r="H96" s="73"/>
      <c r="I96" s="175"/>
      <c r="J96" s="68"/>
      <c r="K96" s="67"/>
      <c r="L96" s="49"/>
      <c r="M96" s="50"/>
      <c r="N96" s="61"/>
      <c r="O96" s="59"/>
      <c r="P96" s="66"/>
      <c r="Q96" s="51"/>
      <c r="R96" s="341"/>
      <c r="S96" s="339"/>
      <c r="T96" s="34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38"/>
      <c r="AA96" s="339"/>
      <c r="AB96" s="340"/>
      <c r="AC96" s="230"/>
      <c r="AD96" s="53"/>
      <c r="AE96" s="81">
        <f>IF(G96="",0,IF(K96="",0,IF(SUMIF(G86:G97,G96,O86:O97)=0,0,IF(OR(L96="",K96="obligatoire"),AF96/SUMIF(G86:G97,G96,O86:O97),AF96/(SUMIF(G86:G97,G96,O86:O97)/L96)))))</f>
        <v>0</v>
      </c>
      <c r="AF96" s="23">
        <f t="shared" si="17"/>
        <v>0</v>
      </c>
    </row>
    <row r="97" spans="1:32" hidden="1">
      <c r="A97" s="375"/>
      <c r="B97" s="364"/>
      <c r="C97" s="349"/>
      <c r="D97" s="350"/>
      <c r="E97" s="353"/>
      <c r="F97" s="353"/>
      <c r="G97" s="171"/>
      <c r="H97" s="73"/>
      <c r="I97" s="175"/>
      <c r="J97" s="68"/>
      <c r="K97" s="67"/>
      <c r="L97" s="49"/>
      <c r="M97" s="50"/>
      <c r="N97" s="61"/>
      <c r="O97" s="58"/>
      <c r="P97" s="66"/>
      <c r="Q97" s="51"/>
      <c r="R97" s="341"/>
      <c r="S97" s="339"/>
      <c r="T97" s="34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38"/>
      <c r="AA97" s="339"/>
      <c r="AB97" s="340"/>
      <c r="AC97" s="230"/>
      <c r="AD97" s="53"/>
      <c r="AE97" s="81">
        <f>IF(G97="",0,IF(K97="",0,IF(SUMIF(G86:G97,G97,O86:O97)=0,0,IF(OR(L97="",K97="obligatoire"),AF97/SUMIF(G86:G97,G97,O86:O97),AF97/(SUMIF(G86:G97,G97,O86:O97)/L97)))))</f>
        <v>0</v>
      </c>
      <c r="AF97" s="23">
        <f t="shared" si="17"/>
        <v>0</v>
      </c>
    </row>
    <row r="98" spans="1:32" hidden="1">
      <c r="A98" s="375"/>
      <c r="B98" s="364"/>
      <c r="C98" s="349"/>
      <c r="D98" s="350"/>
      <c r="E98" s="353"/>
      <c r="F98" s="353"/>
      <c r="G98" s="171"/>
      <c r="H98" s="73"/>
      <c r="I98" s="175"/>
      <c r="J98" s="68"/>
      <c r="K98" s="67"/>
      <c r="L98" s="49"/>
      <c r="M98" s="50"/>
      <c r="N98" s="61"/>
      <c r="O98" s="59"/>
      <c r="P98" s="66"/>
      <c r="Q98" s="51"/>
      <c r="R98" s="341"/>
      <c r="S98" s="339"/>
      <c r="T98" s="34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38"/>
      <c r="AA98" s="339"/>
      <c r="AB98" s="340"/>
      <c r="AC98" s="230"/>
      <c r="AD98" s="53"/>
      <c r="AE98" s="81">
        <f>IF(G98="",0,IF(K98="",0,IF(SUMIF(G90:G101,G98,O90:O101)=0,0,IF(OR(L98="",K98="obligatoire"),AF98/SUMIF(G90:G101,G98,O90:O101),AF98/(SUMIF(G90:G101,G98,O90:O101)/L98)))))</f>
        <v>0</v>
      </c>
      <c r="AF98" s="23">
        <f t="shared" si="17"/>
        <v>0</v>
      </c>
    </row>
    <row r="99" spans="1:32" hidden="1">
      <c r="A99" s="375"/>
      <c r="B99" s="364"/>
      <c r="C99" s="349"/>
      <c r="D99" s="350"/>
      <c r="E99" s="353"/>
      <c r="F99" s="353"/>
      <c r="G99" s="171"/>
      <c r="H99" s="73"/>
      <c r="I99" s="175"/>
      <c r="J99" s="68"/>
      <c r="K99" s="67"/>
      <c r="L99" s="49"/>
      <c r="M99" s="50"/>
      <c r="N99" s="61"/>
      <c r="O99" s="60"/>
      <c r="P99" s="66"/>
      <c r="Q99" s="51"/>
      <c r="R99" s="341"/>
      <c r="S99" s="339"/>
      <c r="T99" s="34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38"/>
      <c r="AA99" s="339"/>
      <c r="AB99" s="340"/>
      <c r="AC99" s="230"/>
      <c r="AD99" s="53"/>
      <c r="AE99" s="81">
        <f>IF(G99="",0,IF(K99="",0,IF(SUMIF(G90:G101,G99,O90:O101)=0,0,IF(OR(L99="",K99="obligatoire"),AF99/SUMIF(G90:G101,G99,O90:O101),AF99/(SUMIF(G90:G101,G99,O90:O101)/L99)))))</f>
        <v>0</v>
      </c>
      <c r="AF99" s="23">
        <f t="shared" si="17"/>
        <v>0</v>
      </c>
    </row>
    <row r="100" spans="1:32" hidden="1">
      <c r="A100" s="375"/>
      <c r="B100" s="364"/>
      <c r="C100" s="349"/>
      <c r="D100" s="350"/>
      <c r="E100" s="353"/>
      <c r="F100" s="353"/>
      <c r="G100" s="171"/>
      <c r="H100" s="73"/>
      <c r="I100" s="175"/>
      <c r="J100" s="68"/>
      <c r="K100" s="67"/>
      <c r="L100" s="49"/>
      <c r="M100" s="50"/>
      <c r="N100" s="61"/>
      <c r="O100" s="59"/>
      <c r="P100" s="66"/>
      <c r="Q100" s="51"/>
      <c r="R100" s="341"/>
      <c r="S100" s="339"/>
      <c r="T100" s="34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38"/>
      <c r="AA100" s="339"/>
      <c r="AB100" s="340"/>
      <c r="AC100" s="230"/>
      <c r="AD100" s="53"/>
      <c r="AE100" s="81">
        <f>IF(G100="",0,IF(K100="",0,IF(SUMIF(G90:G101,G100,O90:O101)=0,0,IF(OR(L100="",K100="obligatoire"),AF100/SUMIF(G90:G101,G100,O90:O101),AF100/(SUMIF(G90:G101,G100,O90:O101)/L100)))))</f>
        <v>0</v>
      </c>
      <c r="AF100" s="23">
        <f t="shared" si="17"/>
        <v>0</v>
      </c>
    </row>
    <row r="101" spans="1:32" hidden="1">
      <c r="A101" s="375"/>
      <c r="B101" s="364"/>
      <c r="C101" s="351"/>
      <c r="D101" s="352"/>
      <c r="E101" s="354"/>
      <c r="F101" s="354"/>
      <c r="G101" s="171"/>
      <c r="H101" s="73"/>
      <c r="I101" s="175"/>
      <c r="J101" s="68"/>
      <c r="K101" s="67"/>
      <c r="L101" s="49"/>
      <c r="M101" s="50"/>
      <c r="N101" s="61"/>
      <c r="O101" s="58"/>
      <c r="P101" s="66"/>
      <c r="Q101" s="51"/>
      <c r="R101" s="341"/>
      <c r="S101" s="339"/>
      <c r="T101" s="34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38"/>
      <c r="AA101" s="339"/>
      <c r="AB101" s="340"/>
      <c r="AC101" s="230"/>
      <c r="AD101" s="53"/>
      <c r="AE101" s="81">
        <f>IF(G101="",0,IF(K101="",0,IF(SUMIF(G90:G101,G101,O90:O101)=0,0,IF(OR(L101="",K101="obligatoire"),AF101/SUMIF(G90:G101,G101,O90:O101),AF101/(SUMIF(G90:G101,G101,O90:O101)/L101)))))</f>
        <v>0</v>
      </c>
      <c r="AF101" s="23">
        <f t="shared" si="17"/>
        <v>0</v>
      </c>
    </row>
    <row r="102" spans="1:32" hidden="1">
      <c r="A102" s="375"/>
      <c r="B102" s="364"/>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hidden="1" customHeight="1">
      <c r="A103" s="375"/>
      <c r="B103" s="364" t="s">
        <v>171</v>
      </c>
      <c r="C103" s="369" t="s">
        <v>172</v>
      </c>
      <c r="D103" s="348"/>
      <c r="E103" s="353"/>
      <c r="F103" s="353" t="s">
        <v>257</v>
      </c>
      <c r="G103" s="171" t="s">
        <v>199</v>
      </c>
      <c r="H103" s="56"/>
      <c r="I103" s="74"/>
      <c r="J103" s="68"/>
      <c r="K103" s="79"/>
      <c r="L103" s="49"/>
      <c r="M103" s="50"/>
      <c r="N103" s="62"/>
      <c r="O103" s="59"/>
      <c r="P103" s="66"/>
      <c r="Q103" s="55"/>
      <c r="R103" s="341"/>
      <c r="S103" s="339"/>
      <c r="T103" s="34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38"/>
      <c r="AA103" s="339"/>
      <c r="AB103" s="340"/>
      <c r="AC103" s="80"/>
      <c r="AD103" s="53"/>
      <c r="AE103" s="81">
        <f>IF(G103="",0,IF(K103="",0,IF(SUMIF(G103:G114,G103,O103:O114)=0,0,IF(OR(L103="",K103="obligatoire"),AF103/SUMIF(G103:G114,G103,O103:O114),AF103/(SUMIF(G103:G114,G103,O103:O114)/L103)))))</f>
        <v>0</v>
      </c>
      <c r="AF103" s="22">
        <f t="shared" ref="AF103:AF114" si="19">N103*O103</f>
        <v>0</v>
      </c>
    </row>
    <row r="104" spans="1:32" hidden="1">
      <c r="A104" s="375"/>
      <c r="B104" s="364"/>
      <c r="C104" s="349"/>
      <c r="D104" s="350"/>
      <c r="E104" s="353"/>
      <c r="F104" s="353"/>
      <c r="G104" s="171"/>
      <c r="H104" s="48"/>
      <c r="I104" s="74"/>
      <c r="J104" s="68"/>
      <c r="K104" s="67"/>
      <c r="L104" s="49"/>
      <c r="M104" s="50"/>
      <c r="N104" s="61"/>
      <c r="O104" s="58"/>
      <c r="P104" s="66"/>
      <c r="Q104" s="51"/>
      <c r="R104" s="341"/>
      <c r="S104" s="339"/>
      <c r="T104" s="34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38"/>
      <c r="AA104" s="339"/>
      <c r="AB104" s="340"/>
      <c r="AC104" s="230"/>
      <c r="AD104" s="53"/>
      <c r="AE104" s="81">
        <f>IF(G104="",0,IF(K104="",0,IF(SUMIF(G103:G114,G104,O103:O114)=0,0,IF(OR(L104="",K104="obligatoire"),AF104/SUMIF(G103:G114,G104,O103:O114),AF104/(SUMIF(G103:G114,G104,O103:O114)/L104)))))</f>
        <v>0</v>
      </c>
      <c r="AF104" s="23">
        <f t="shared" si="19"/>
        <v>0</v>
      </c>
    </row>
    <row r="105" spans="1:32" hidden="1">
      <c r="A105" s="375"/>
      <c r="B105" s="364"/>
      <c r="C105" s="349"/>
      <c r="D105" s="350"/>
      <c r="E105" s="353"/>
      <c r="F105" s="353"/>
      <c r="G105" s="171"/>
      <c r="H105" s="48"/>
      <c r="I105" s="175"/>
      <c r="J105" s="68"/>
      <c r="K105" s="67"/>
      <c r="L105" s="49"/>
      <c r="M105" s="50"/>
      <c r="N105" s="61"/>
      <c r="O105" s="59"/>
      <c r="P105" s="66"/>
      <c r="Q105" s="51"/>
      <c r="R105" s="341"/>
      <c r="S105" s="339"/>
      <c r="T105" s="34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38"/>
      <c r="AA105" s="339"/>
      <c r="AB105" s="340"/>
      <c r="AC105" s="230"/>
      <c r="AD105" s="53"/>
      <c r="AE105" s="81">
        <f>IF(G105="",0,IF(K105="",0,IF(SUMIF(G99:G110,G105,O99:O110)=0,0,IF(OR(L105="",K105="obligatoire"),AF105/SUMIF(G99:G110,G105,O99:O110),AF105/(SUMIF(G99:G110,G105,O99:O110)/L105)))))</f>
        <v>0</v>
      </c>
      <c r="AF105" s="23">
        <f t="shared" si="19"/>
        <v>0</v>
      </c>
    </row>
    <row r="106" spans="1:32" hidden="1">
      <c r="A106" s="375"/>
      <c r="B106" s="364"/>
      <c r="C106" s="349"/>
      <c r="D106" s="350"/>
      <c r="E106" s="353"/>
      <c r="F106" s="353"/>
      <c r="G106" s="233"/>
      <c r="H106" s="48"/>
      <c r="I106" s="175"/>
      <c r="J106" s="68"/>
      <c r="K106" s="67"/>
      <c r="L106" s="49"/>
      <c r="M106" s="50"/>
      <c r="N106" s="61"/>
      <c r="O106" s="60"/>
      <c r="P106" s="66"/>
      <c r="Q106" s="51"/>
      <c r="R106" s="341"/>
      <c r="S106" s="339"/>
      <c r="T106" s="34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38"/>
      <c r="AA106" s="339"/>
      <c r="AB106" s="340"/>
      <c r="AC106" s="69"/>
      <c r="AD106" s="53"/>
      <c r="AE106" s="81">
        <f>IF(G106="",0,IF(K106="",0,IF(SUMIF(G99:G110,G106,O99:O110)=0,0,IF(OR(L106="",K106="obligatoire"),AF106/SUMIF(G99:G110,G106,O99:O110),AF106/(SUMIF(G99:G110,G106,O99:O110)/L106)))))</f>
        <v>0</v>
      </c>
      <c r="AF106" s="23">
        <f t="shared" si="19"/>
        <v>0</v>
      </c>
    </row>
    <row r="107" spans="1:32" hidden="1">
      <c r="A107" s="375"/>
      <c r="B107" s="364"/>
      <c r="C107" s="349"/>
      <c r="D107" s="350"/>
      <c r="E107" s="353"/>
      <c r="F107" s="353"/>
      <c r="G107" s="171"/>
      <c r="H107" s="48"/>
      <c r="I107" s="175"/>
      <c r="J107" s="68"/>
      <c r="K107" s="67"/>
      <c r="L107" s="49"/>
      <c r="M107" s="50"/>
      <c r="N107" s="61"/>
      <c r="O107" s="59"/>
      <c r="P107" s="66"/>
      <c r="Q107" s="51"/>
      <c r="R107" s="341"/>
      <c r="S107" s="339"/>
      <c r="T107" s="34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38"/>
      <c r="AA107" s="339"/>
      <c r="AB107" s="340"/>
      <c r="AC107" s="230"/>
      <c r="AD107" s="53"/>
      <c r="AE107" s="81">
        <f>IF(G107="",0,IF(K107="",0,IF(SUMIF(G99:G110,G107,O99:O110)=0,0,IF(OR(L107="",K107="obligatoire"),AF107/SUMIF(G99:G110,G107,O99:O110),AF107/(SUMIF(G99:G110,G107,O99:O110)/L107)))))</f>
        <v>0</v>
      </c>
      <c r="AF107" s="23">
        <f t="shared" si="19"/>
        <v>0</v>
      </c>
    </row>
    <row r="108" spans="1:32" hidden="1">
      <c r="A108" s="375"/>
      <c r="B108" s="364"/>
      <c r="C108" s="349"/>
      <c r="D108" s="350"/>
      <c r="E108" s="353"/>
      <c r="F108" s="353"/>
      <c r="G108" s="171"/>
      <c r="H108" s="48"/>
      <c r="I108" s="175"/>
      <c r="J108" s="68"/>
      <c r="K108" s="67"/>
      <c r="L108" s="49"/>
      <c r="M108" s="50"/>
      <c r="N108" s="61"/>
      <c r="O108" s="60"/>
      <c r="P108" s="66"/>
      <c r="Q108" s="51"/>
      <c r="R108" s="341"/>
      <c r="S108" s="339"/>
      <c r="T108" s="34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38"/>
      <c r="AA108" s="339"/>
      <c r="AB108" s="340"/>
      <c r="AC108" s="230"/>
      <c r="AD108" s="53"/>
      <c r="AE108" s="81">
        <f>IF(G108="",0,IF(K108="",0,IF(SUMIF(G99:G110,G108,O99:O110)=0,0,IF(OR(L108="",K108="obligatoire"),AF108/SUMIF(G99:G110,G108,O99:O110),AF108/(SUMIF(G99:G110,G108,O99:O110)/L108)))))</f>
        <v>0</v>
      </c>
      <c r="AF108" s="23">
        <f t="shared" si="19"/>
        <v>0</v>
      </c>
    </row>
    <row r="109" spans="1:32" hidden="1">
      <c r="A109" s="375"/>
      <c r="B109" s="364"/>
      <c r="C109" s="349"/>
      <c r="D109" s="350"/>
      <c r="E109" s="353"/>
      <c r="F109" s="353"/>
      <c r="G109" s="171"/>
      <c r="H109" s="48"/>
      <c r="I109" s="175"/>
      <c r="J109" s="68"/>
      <c r="K109" s="67"/>
      <c r="L109" s="49"/>
      <c r="M109" s="50"/>
      <c r="N109" s="61"/>
      <c r="O109" s="59"/>
      <c r="P109" s="66"/>
      <c r="Q109" s="51"/>
      <c r="R109" s="341"/>
      <c r="S109" s="339"/>
      <c r="T109" s="34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38"/>
      <c r="AA109" s="339"/>
      <c r="AB109" s="340"/>
      <c r="AC109" s="230"/>
      <c r="AD109" s="53"/>
      <c r="AE109" s="81">
        <f>IF(G109="",0,IF(K109="",0,IF(SUMIF(G103:G114,G109,O103:O114)=0,0,IF(OR(L109="",K109="obligatoire"),AF109/SUMIF(G103:G114,G109,O103:O114),AF109/(SUMIF(G103:G114,G109,O103:O114)/L109)))))</f>
        <v>0</v>
      </c>
      <c r="AF109" s="23">
        <f t="shared" si="19"/>
        <v>0</v>
      </c>
    </row>
    <row r="110" spans="1:32" hidden="1">
      <c r="A110" s="375"/>
      <c r="B110" s="364"/>
      <c r="C110" s="349"/>
      <c r="D110" s="350"/>
      <c r="E110" s="353"/>
      <c r="F110" s="353"/>
      <c r="G110" s="233"/>
      <c r="H110" s="48"/>
      <c r="I110" s="175"/>
      <c r="J110" s="68"/>
      <c r="K110" s="67"/>
      <c r="L110" s="49"/>
      <c r="M110" s="50"/>
      <c r="N110" s="61"/>
      <c r="O110" s="60"/>
      <c r="P110" s="66"/>
      <c r="Q110" s="51"/>
      <c r="R110" s="341"/>
      <c r="S110" s="339"/>
      <c r="T110" s="34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38"/>
      <c r="AA110" s="339"/>
      <c r="AB110" s="340"/>
      <c r="AC110" s="69"/>
      <c r="AD110" s="53"/>
      <c r="AE110" s="81">
        <f>IF(G110="",0,IF(K110="",0,IF(SUMIF(G103:G114,G110,O103:O114)=0,0,IF(OR(L110="",K110="obligatoire"),AF110/SUMIF(G103:G114,G110,O103:O114),AF110/(SUMIF(G103:G114,G110,O103:O114)/L110)))))</f>
        <v>0</v>
      </c>
      <c r="AF110" s="23">
        <f t="shared" si="19"/>
        <v>0</v>
      </c>
    </row>
    <row r="111" spans="1:32" hidden="1">
      <c r="A111" s="375"/>
      <c r="B111" s="364"/>
      <c r="C111" s="349"/>
      <c r="D111" s="350"/>
      <c r="E111" s="353"/>
      <c r="F111" s="353"/>
      <c r="G111" s="171"/>
      <c r="H111" s="73"/>
      <c r="I111" s="175"/>
      <c r="J111" s="68"/>
      <c r="K111" s="67"/>
      <c r="L111" s="49"/>
      <c r="M111" s="50"/>
      <c r="N111" s="61"/>
      <c r="O111" s="59"/>
      <c r="P111" s="66"/>
      <c r="Q111" s="51"/>
      <c r="R111" s="341"/>
      <c r="S111" s="339"/>
      <c r="T111" s="34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38"/>
      <c r="AA111" s="339"/>
      <c r="AB111" s="340"/>
      <c r="AC111" s="230"/>
      <c r="AD111" s="53"/>
      <c r="AE111" s="81">
        <f>IF(G111="",0,IF(K111="",0,IF(SUMIF(G103:G114,G111,O103:O114)=0,0,IF(OR(L111="",K111="obligatoire"),AF111/SUMIF(G103:G114,G111,O103:O114),AF111/(SUMIF(G103:G114,G111,O103:O114)/L111)))))</f>
        <v>0</v>
      </c>
      <c r="AF111" s="23">
        <f t="shared" si="19"/>
        <v>0</v>
      </c>
    </row>
    <row r="112" spans="1:32" hidden="1">
      <c r="A112" s="375"/>
      <c r="B112" s="364"/>
      <c r="C112" s="349"/>
      <c r="D112" s="350"/>
      <c r="E112" s="353"/>
      <c r="F112" s="353"/>
      <c r="G112" s="171"/>
      <c r="H112" s="73"/>
      <c r="I112" s="175"/>
      <c r="J112" s="68"/>
      <c r="K112" s="67"/>
      <c r="L112" s="49"/>
      <c r="M112" s="50"/>
      <c r="N112" s="61"/>
      <c r="O112" s="60"/>
      <c r="P112" s="66"/>
      <c r="Q112" s="51"/>
      <c r="R112" s="341"/>
      <c r="S112" s="339"/>
      <c r="T112" s="34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38"/>
      <c r="AA112" s="339"/>
      <c r="AB112" s="340"/>
      <c r="AC112" s="230"/>
      <c r="AD112" s="53"/>
      <c r="AE112" s="81">
        <f>IF(G112="",0,IF(K112="",0,IF(SUMIF(G103:G114,G112,O103:O114)=0,0,IF(OR(L112="",K112="obligatoire"),AF112/SUMIF(G103:G114,G112,O103:O114),AF112/(SUMIF(G103:G114,G112,O103:O114)/L112)))))</f>
        <v>0</v>
      </c>
      <c r="AF112" s="23">
        <f t="shared" si="19"/>
        <v>0</v>
      </c>
    </row>
    <row r="113" spans="1:32" hidden="1">
      <c r="A113" s="375"/>
      <c r="B113" s="364"/>
      <c r="C113" s="349"/>
      <c r="D113" s="350"/>
      <c r="E113" s="353"/>
      <c r="F113" s="353"/>
      <c r="G113" s="171"/>
      <c r="H113" s="73"/>
      <c r="I113" s="175"/>
      <c r="J113" s="68"/>
      <c r="K113" s="67"/>
      <c r="L113" s="49"/>
      <c r="M113" s="50"/>
      <c r="N113" s="61"/>
      <c r="O113" s="59"/>
      <c r="P113" s="66"/>
      <c r="Q113" s="51"/>
      <c r="R113" s="341"/>
      <c r="S113" s="339"/>
      <c r="T113" s="34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38"/>
      <c r="AA113" s="339"/>
      <c r="AB113" s="340"/>
      <c r="AC113" s="230"/>
      <c r="AD113" s="53"/>
      <c r="AE113" s="81">
        <f>IF(G113="",0,IF(K113="",0,IF(SUMIF(G103:G114,G113,O103:O114)=0,0,IF(OR(L113="",K113="obligatoire"),AF113/SUMIF(G103:G114,G113,O103:O114),AF113/(SUMIF(G103:G114,G113,O103:O114)/L113)))))</f>
        <v>0</v>
      </c>
      <c r="AF113" s="23">
        <f t="shared" si="19"/>
        <v>0</v>
      </c>
    </row>
    <row r="114" spans="1:32" hidden="1">
      <c r="A114" s="375"/>
      <c r="B114" s="364"/>
      <c r="C114" s="351"/>
      <c r="D114" s="352"/>
      <c r="E114" s="354"/>
      <c r="F114" s="354"/>
      <c r="G114" s="171"/>
      <c r="H114" s="73"/>
      <c r="I114" s="175"/>
      <c r="J114" s="68"/>
      <c r="K114" s="67"/>
      <c r="L114" s="49"/>
      <c r="M114" s="50"/>
      <c r="N114" s="61"/>
      <c r="O114" s="58"/>
      <c r="P114" s="66"/>
      <c r="Q114" s="51"/>
      <c r="R114" s="341"/>
      <c r="S114" s="339"/>
      <c r="T114" s="34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38"/>
      <c r="AA114" s="339"/>
      <c r="AB114" s="340"/>
      <c r="AC114" s="230"/>
      <c r="AD114" s="53"/>
      <c r="AE114" s="81">
        <f>IF(G114="",0,IF(K114="",0,IF(SUMIF(G103:G114,G114,O103:O114)=0,0,IF(OR(L114="",K114="obligatoire"),AF114/SUMIF(G103:G114,G114,O103:O114),AF114/(SUMIF(G103:G114,G114,O103:O114)/L114)))))</f>
        <v>0</v>
      </c>
      <c r="AF114" s="23">
        <f t="shared" si="19"/>
        <v>0</v>
      </c>
    </row>
    <row r="115" spans="1:32" hidden="1">
      <c r="A115" s="375"/>
      <c r="B115" s="364"/>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hidden="1" customHeight="1">
      <c r="A116" s="375"/>
      <c r="B116" s="364" t="s">
        <v>173</v>
      </c>
      <c r="C116" s="369" t="s">
        <v>174</v>
      </c>
      <c r="D116" s="348"/>
      <c r="E116" s="353"/>
      <c r="F116" s="353" t="s">
        <v>257</v>
      </c>
      <c r="G116" s="171" t="s">
        <v>200</v>
      </c>
      <c r="H116" s="56"/>
      <c r="I116" s="74"/>
      <c r="J116" s="68"/>
      <c r="K116" s="79"/>
      <c r="L116" s="49"/>
      <c r="M116" s="50"/>
      <c r="N116" s="62"/>
      <c r="O116" s="59"/>
      <c r="P116" s="66"/>
      <c r="Q116" s="55"/>
      <c r="R116" s="341"/>
      <c r="S116" s="339"/>
      <c r="T116" s="34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38"/>
      <c r="AA116" s="339"/>
      <c r="AB116" s="340"/>
      <c r="AC116" s="80"/>
      <c r="AD116" s="53"/>
      <c r="AE116" s="81">
        <f>IF(G116="",0,IF(K116="",0,IF(SUMIF(G116:G127,G116,O116:O127)=0,0,IF(OR(L116="",K116="obligatoire"),AF116/SUMIF(G116:G127,G116,O116:O127),AF116/(SUMIF(G116:G127,G116,O116:O127)/L116)))))</f>
        <v>0</v>
      </c>
      <c r="AF116" s="22">
        <f t="shared" ref="AF116:AF127" si="21">N116*O116</f>
        <v>0</v>
      </c>
    </row>
    <row r="117" spans="1:32" hidden="1">
      <c r="A117" s="375"/>
      <c r="B117" s="364"/>
      <c r="C117" s="349"/>
      <c r="D117" s="350"/>
      <c r="E117" s="353"/>
      <c r="F117" s="353"/>
      <c r="G117" s="171"/>
      <c r="H117" s="48"/>
      <c r="I117" s="74"/>
      <c r="J117" s="68"/>
      <c r="K117" s="67"/>
      <c r="L117" s="49"/>
      <c r="M117" s="50"/>
      <c r="N117" s="61"/>
      <c r="O117" s="58"/>
      <c r="P117" s="66"/>
      <c r="Q117" s="51"/>
      <c r="R117" s="341"/>
      <c r="S117" s="339"/>
      <c r="T117" s="34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38"/>
      <c r="AA117" s="339"/>
      <c r="AB117" s="340"/>
      <c r="AC117" s="230"/>
      <c r="AD117" s="53"/>
      <c r="AE117" s="81">
        <f>IF(G117="",0,IF(K117="",0,IF(SUMIF(G116:G127,G117,O116:O127)=0,0,IF(OR(L117="",K117="obligatoire"),AF117/SUMIF(G116:G127,G117,O116:O127),AF117/(SUMIF(G116:G127,G117,O116:O127)/L117)))))</f>
        <v>0</v>
      </c>
      <c r="AF117" s="23">
        <f t="shared" si="21"/>
        <v>0</v>
      </c>
    </row>
    <row r="118" spans="1:32" hidden="1">
      <c r="A118" s="375"/>
      <c r="B118" s="364"/>
      <c r="C118" s="349"/>
      <c r="D118" s="350"/>
      <c r="E118" s="353"/>
      <c r="F118" s="353"/>
      <c r="G118" s="171"/>
      <c r="H118" s="48"/>
      <c r="I118" s="175"/>
      <c r="J118" s="68"/>
      <c r="K118" s="67"/>
      <c r="L118" s="49"/>
      <c r="M118" s="50"/>
      <c r="N118" s="61"/>
      <c r="O118" s="59"/>
      <c r="P118" s="66"/>
      <c r="Q118" s="51"/>
      <c r="R118" s="341"/>
      <c r="S118" s="339"/>
      <c r="T118" s="34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38"/>
      <c r="AA118" s="339"/>
      <c r="AB118" s="340"/>
      <c r="AC118" s="230"/>
      <c r="AD118" s="53"/>
      <c r="AE118" s="81">
        <f>IF(G118="",0,IF(K118="",0,IF(SUMIF(G112:G123,G118,O112:O123)=0,0,IF(OR(L118="",K118="obligatoire"),AF118/SUMIF(G112:G123,G118,O112:O123),AF118/(SUMIF(G112:G123,G118,O112:O123)/L118)))))</f>
        <v>0</v>
      </c>
      <c r="AF118" s="23">
        <f t="shared" si="21"/>
        <v>0</v>
      </c>
    </row>
    <row r="119" spans="1:32" hidden="1">
      <c r="A119" s="375"/>
      <c r="B119" s="364"/>
      <c r="C119" s="349"/>
      <c r="D119" s="350"/>
      <c r="E119" s="353"/>
      <c r="F119" s="353"/>
      <c r="G119" s="233"/>
      <c r="H119" s="48"/>
      <c r="I119" s="175"/>
      <c r="J119" s="68"/>
      <c r="K119" s="67"/>
      <c r="L119" s="49"/>
      <c r="M119" s="50"/>
      <c r="N119" s="61"/>
      <c r="O119" s="60"/>
      <c r="P119" s="66"/>
      <c r="Q119" s="51"/>
      <c r="R119" s="341"/>
      <c r="S119" s="339"/>
      <c r="T119" s="34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38"/>
      <c r="AA119" s="339"/>
      <c r="AB119" s="340"/>
      <c r="AC119" s="69"/>
      <c r="AD119" s="53"/>
      <c r="AE119" s="81">
        <f>IF(G119="",0,IF(K119="",0,IF(SUMIF(G112:G123,G119,O112:O123)=0,0,IF(OR(L119="",K119="obligatoire"),AF119/SUMIF(G112:G123,G119,O112:O123),AF119/(SUMIF(G112:G123,G119,O112:O123)/L119)))))</f>
        <v>0</v>
      </c>
      <c r="AF119" s="23">
        <f t="shared" si="21"/>
        <v>0</v>
      </c>
    </row>
    <row r="120" spans="1:32" hidden="1">
      <c r="A120" s="375"/>
      <c r="B120" s="364"/>
      <c r="C120" s="349"/>
      <c r="D120" s="350"/>
      <c r="E120" s="353"/>
      <c r="F120" s="353"/>
      <c r="G120" s="171"/>
      <c r="H120" s="48"/>
      <c r="I120" s="175"/>
      <c r="J120" s="68"/>
      <c r="K120" s="67"/>
      <c r="L120" s="49"/>
      <c r="M120" s="50"/>
      <c r="N120" s="61"/>
      <c r="O120" s="59"/>
      <c r="P120" s="66"/>
      <c r="Q120" s="51"/>
      <c r="R120" s="341"/>
      <c r="S120" s="339"/>
      <c r="T120" s="34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38"/>
      <c r="AA120" s="339"/>
      <c r="AB120" s="340"/>
      <c r="AC120" s="230"/>
      <c r="AD120" s="53"/>
      <c r="AE120" s="81">
        <f>IF(G120="",0,IF(K120="",0,IF(SUMIF(G112:G123,G120,O112:O123)=0,0,IF(OR(L120="",K120="obligatoire"),AF120/SUMIF(G112:G123,G120,O112:O123),AF120/(SUMIF(G112:G123,G120,O112:O123)/L120)))))</f>
        <v>0</v>
      </c>
      <c r="AF120" s="23">
        <f t="shared" si="21"/>
        <v>0</v>
      </c>
    </row>
    <row r="121" spans="1:32" hidden="1">
      <c r="A121" s="375"/>
      <c r="B121" s="364"/>
      <c r="C121" s="349"/>
      <c r="D121" s="350"/>
      <c r="E121" s="353"/>
      <c r="F121" s="353"/>
      <c r="G121" s="171"/>
      <c r="H121" s="48"/>
      <c r="I121" s="175"/>
      <c r="J121" s="68"/>
      <c r="K121" s="67"/>
      <c r="L121" s="49"/>
      <c r="M121" s="50"/>
      <c r="N121" s="61"/>
      <c r="O121" s="60"/>
      <c r="P121" s="66"/>
      <c r="Q121" s="51"/>
      <c r="R121" s="341"/>
      <c r="S121" s="339"/>
      <c r="T121" s="34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38"/>
      <c r="AA121" s="339"/>
      <c r="AB121" s="340"/>
      <c r="AC121" s="230"/>
      <c r="AD121" s="53"/>
      <c r="AE121" s="81">
        <f>IF(G121="",0,IF(K121="",0,IF(SUMIF(G112:G123,G121,O112:O123)=0,0,IF(OR(L121="",K121="obligatoire"),AF121/SUMIF(G112:G123,G121,O112:O123),AF121/(SUMIF(G112:G123,G121,O112:O123)/L121)))))</f>
        <v>0</v>
      </c>
      <c r="AF121" s="23">
        <f t="shared" si="21"/>
        <v>0</v>
      </c>
    </row>
    <row r="122" spans="1:32" hidden="1">
      <c r="A122" s="375"/>
      <c r="B122" s="364"/>
      <c r="C122" s="349"/>
      <c r="D122" s="350"/>
      <c r="E122" s="353"/>
      <c r="F122" s="353"/>
      <c r="G122" s="171"/>
      <c r="H122" s="48"/>
      <c r="I122" s="175"/>
      <c r="J122" s="68"/>
      <c r="K122" s="67"/>
      <c r="L122" s="49"/>
      <c r="M122" s="50"/>
      <c r="N122" s="61"/>
      <c r="O122" s="59"/>
      <c r="P122" s="66"/>
      <c r="Q122" s="51"/>
      <c r="R122" s="341"/>
      <c r="S122" s="339"/>
      <c r="T122" s="34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38"/>
      <c r="AA122" s="339"/>
      <c r="AB122" s="340"/>
      <c r="AC122" s="230"/>
      <c r="AD122" s="53"/>
      <c r="AE122" s="81">
        <f>IF(G122="",0,IF(K122="",0,IF(SUMIF(G116:G127,G122,O116:O127)=0,0,IF(OR(L122="",K122="obligatoire"),AF122/SUMIF(G116:G127,G122,O116:O127),AF122/(SUMIF(G116:G127,G122,O116:O127)/L122)))))</f>
        <v>0</v>
      </c>
      <c r="AF122" s="23">
        <f t="shared" si="21"/>
        <v>0</v>
      </c>
    </row>
    <row r="123" spans="1:32" hidden="1">
      <c r="A123" s="375"/>
      <c r="B123" s="364"/>
      <c r="C123" s="349"/>
      <c r="D123" s="350"/>
      <c r="E123" s="353"/>
      <c r="F123" s="353"/>
      <c r="G123" s="233"/>
      <c r="H123" s="48"/>
      <c r="I123" s="175"/>
      <c r="J123" s="68"/>
      <c r="K123" s="67"/>
      <c r="L123" s="49"/>
      <c r="M123" s="50"/>
      <c r="N123" s="61"/>
      <c r="O123" s="60"/>
      <c r="P123" s="66"/>
      <c r="Q123" s="51"/>
      <c r="R123" s="341"/>
      <c r="S123" s="339"/>
      <c r="T123" s="34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38"/>
      <c r="AA123" s="339"/>
      <c r="AB123" s="340"/>
      <c r="AC123" s="69"/>
      <c r="AD123" s="53"/>
      <c r="AE123" s="81">
        <f>IF(G123="",0,IF(K123="",0,IF(SUMIF(G116:G127,G123,O116:O127)=0,0,IF(OR(L123="",K123="obligatoire"),AF123/SUMIF(G116:G127,G123,O116:O127),AF123/(SUMIF(G116:G127,G123,O116:O127)/L123)))))</f>
        <v>0</v>
      </c>
      <c r="AF123" s="23">
        <f t="shared" si="21"/>
        <v>0</v>
      </c>
    </row>
    <row r="124" spans="1:32" hidden="1">
      <c r="A124" s="375"/>
      <c r="B124" s="364"/>
      <c r="C124" s="349"/>
      <c r="D124" s="350"/>
      <c r="E124" s="353"/>
      <c r="F124" s="353"/>
      <c r="G124" s="171"/>
      <c r="H124" s="48"/>
      <c r="I124" s="175"/>
      <c r="J124" s="68"/>
      <c r="K124" s="67"/>
      <c r="L124" s="49"/>
      <c r="M124" s="50"/>
      <c r="N124" s="61"/>
      <c r="O124" s="59"/>
      <c r="P124" s="66"/>
      <c r="Q124" s="51"/>
      <c r="R124" s="341"/>
      <c r="S124" s="339"/>
      <c r="T124" s="34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38"/>
      <c r="AA124" s="339"/>
      <c r="AB124" s="340"/>
      <c r="AC124" s="230"/>
      <c r="AD124" s="53"/>
      <c r="AE124" s="81">
        <f>IF(G124="",0,IF(K124="",0,IF(SUMIF(G116:G127,G124,O116:O127)=0,0,IF(OR(L124="",K124="obligatoire"),AF124/SUMIF(G116:G127,G124,O116:O127),AF124/(SUMIF(G116:G127,G124,O116:O127)/L124)))))</f>
        <v>0</v>
      </c>
      <c r="AF124" s="23">
        <f t="shared" si="21"/>
        <v>0</v>
      </c>
    </row>
    <row r="125" spans="1:32" hidden="1">
      <c r="A125" s="375"/>
      <c r="B125" s="364"/>
      <c r="C125" s="349"/>
      <c r="D125" s="350"/>
      <c r="E125" s="353"/>
      <c r="F125" s="353"/>
      <c r="G125" s="171"/>
      <c r="H125" s="48"/>
      <c r="I125" s="175"/>
      <c r="J125" s="68"/>
      <c r="K125" s="67"/>
      <c r="L125" s="49"/>
      <c r="M125" s="50"/>
      <c r="N125" s="61"/>
      <c r="O125" s="60"/>
      <c r="P125" s="66"/>
      <c r="Q125" s="51"/>
      <c r="R125" s="341"/>
      <c r="S125" s="339"/>
      <c r="T125" s="34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38"/>
      <c r="AA125" s="339"/>
      <c r="AB125" s="340"/>
      <c r="AC125" s="230"/>
      <c r="AD125" s="53"/>
      <c r="AE125" s="81">
        <f>IF(G125="",0,IF(K125="",0,IF(SUMIF(G116:G127,G125,O116:O127)=0,0,IF(OR(L125="",K125="obligatoire"),AF125/SUMIF(G116:G127,G125,O116:O127),AF125/(SUMIF(G116:G127,G125,O116:O127)/L125)))))</f>
        <v>0</v>
      </c>
      <c r="AF125" s="23">
        <f t="shared" si="21"/>
        <v>0</v>
      </c>
    </row>
    <row r="126" spans="1:32" hidden="1">
      <c r="A126" s="375"/>
      <c r="B126" s="364"/>
      <c r="C126" s="349"/>
      <c r="D126" s="350"/>
      <c r="E126" s="353"/>
      <c r="F126" s="353"/>
      <c r="G126" s="171"/>
      <c r="H126" s="48"/>
      <c r="I126" s="175"/>
      <c r="J126" s="68"/>
      <c r="K126" s="67"/>
      <c r="L126" s="49"/>
      <c r="M126" s="50"/>
      <c r="N126" s="61"/>
      <c r="O126" s="59"/>
      <c r="P126" s="66"/>
      <c r="Q126" s="51"/>
      <c r="R126" s="341"/>
      <c r="S126" s="339"/>
      <c r="T126" s="34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38"/>
      <c r="AA126" s="339"/>
      <c r="AB126" s="340"/>
      <c r="AC126" s="230"/>
      <c r="AD126" s="53"/>
      <c r="AE126" s="81">
        <f>IF(G126="",0,IF(K126="",0,IF(SUMIF(G116:G127,G126,O116:O127)=0,0,IF(OR(L126="",K126="obligatoire"),AF126/SUMIF(G116:G127,G126,O116:O127),AF126/(SUMIF(G116:G127,G126,O116:O127)/L126)))))</f>
        <v>0</v>
      </c>
      <c r="AF126" s="23">
        <f t="shared" si="21"/>
        <v>0</v>
      </c>
    </row>
    <row r="127" spans="1:32" hidden="1">
      <c r="A127" s="375"/>
      <c r="B127" s="364"/>
      <c r="C127" s="351"/>
      <c r="D127" s="352"/>
      <c r="E127" s="354"/>
      <c r="F127" s="354"/>
      <c r="G127" s="171"/>
      <c r="H127" s="48"/>
      <c r="I127" s="175"/>
      <c r="J127" s="68"/>
      <c r="K127" s="67"/>
      <c r="L127" s="49"/>
      <c r="M127" s="50"/>
      <c r="N127" s="61"/>
      <c r="O127" s="58"/>
      <c r="P127" s="66"/>
      <c r="Q127" s="51"/>
      <c r="R127" s="341"/>
      <c r="S127" s="339"/>
      <c r="T127" s="34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38"/>
      <c r="AA127" s="339"/>
      <c r="AB127" s="340"/>
      <c r="AC127" s="230"/>
      <c r="AD127" s="53"/>
      <c r="AE127" s="81">
        <f>IF(G127="",0,IF(K127="",0,IF(SUMIF(G116:G127,G127,O116:O127)=0,0,IF(OR(L127="",K127="obligatoire"),AF127/SUMIF(G116:G127,G127,O116:O127),AF127/(SUMIF(G116:G127,G127,O116:O127)/L127)))))</f>
        <v>0</v>
      </c>
      <c r="AF127" s="23">
        <f t="shared" si="21"/>
        <v>0</v>
      </c>
    </row>
    <row r="128" spans="1:32" hidden="1">
      <c r="A128" s="375"/>
      <c r="B128" s="364"/>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hidden="1" customHeight="1">
      <c r="A129" s="375"/>
      <c r="B129" s="364" t="s">
        <v>176</v>
      </c>
      <c r="C129" s="369" t="s">
        <v>175</v>
      </c>
      <c r="D129" s="348"/>
      <c r="E129" s="353"/>
      <c r="F129" s="353" t="s">
        <v>257</v>
      </c>
      <c r="G129" s="171" t="s">
        <v>201</v>
      </c>
      <c r="H129" s="56"/>
      <c r="I129" s="74"/>
      <c r="J129" s="68"/>
      <c r="K129" s="79"/>
      <c r="L129" s="49"/>
      <c r="M129" s="50"/>
      <c r="N129" s="62"/>
      <c r="O129" s="59"/>
      <c r="P129" s="66"/>
      <c r="Q129" s="55"/>
      <c r="R129" s="341"/>
      <c r="S129" s="339"/>
      <c r="T129" s="34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38"/>
      <c r="AA129" s="339"/>
      <c r="AB129" s="340"/>
      <c r="AC129" s="80"/>
      <c r="AD129" s="53"/>
      <c r="AE129" s="81">
        <f>IF(G129="",0,IF(K129="",0,IF(SUMIF(G129:G140,G129,O129:O140)=0,0,IF(OR(L129="",K129="obligatoire"),AF129/SUMIF(G129:G140,G129,O129:O140),AF129/(SUMIF(G129:G140,G129,O129:O140)/L129)))))</f>
        <v>0</v>
      </c>
      <c r="AF129" s="22">
        <f t="shared" ref="AF129:AF140" si="23">N129*O129</f>
        <v>0</v>
      </c>
    </row>
    <row r="130" spans="1:32" hidden="1">
      <c r="A130" s="375"/>
      <c r="B130" s="364"/>
      <c r="C130" s="349"/>
      <c r="D130" s="350"/>
      <c r="E130" s="353"/>
      <c r="F130" s="353"/>
      <c r="G130" s="171"/>
      <c r="H130" s="48"/>
      <c r="I130" s="74"/>
      <c r="J130" s="68"/>
      <c r="K130" s="67"/>
      <c r="L130" s="49"/>
      <c r="M130" s="50"/>
      <c r="N130" s="61"/>
      <c r="O130" s="58"/>
      <c r="P130" s="66"/>
      <c r="Q130" s="51"/>
      <c r="R130" s="341"/>
      <c r="S130" s="339"/>
      <c r="T130" s="34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38"/>
      <c r="AA130" s="339"/>
      <c r="AB130" s="340"/>
      <c r="AC130" s="230"/>
      <c r="AD130" s="53"/>
      <c r="AE130" s="81">
        <f>IF(G130="",0,IF(K130="",0,IF(SUMIF(G129:G140,G130,O129:O140)=0,0,IF(OR(L130="",K130="obligatoire"),AF130/SUMIF(G129:G140,G130,O129:O140),AF130/(SUMIF(G129:G140,G130,O129:O140)/L130)))))</f>
        <v>0</v>
      </c>
      <c r="AF130" s="23">
        <f t="shared" si="23"/>
        <v>0</v>
      </c>
    </row>
    <row r="131" spans="1:32" hidden="1">
      <c r="A131" s="375"/>
      <c r="B131" s="364"/>
      <c r="C131" s="349"/>
      <c r="D131" s="350"/>
      <c r="E131" s="353"/>
      <c r="F131" s="353"/>
      <c r="G131" s="171"/>
      <c r="H131" s="48"/>
      <c r="I131" s="175"/>
      <c r="J131" s="68"/>
      <c r="K131" s="67"/>
      <c r="L131" s="49"/>
      <c r="M131" s="50"/>
      <c r="N131" s="61"/>
      <c r="O131" s="59"/>
      <c r="P131" s="66"/>
      <c r="Q131" s="51"/>
      <c r="R131" s="341"/>
      <c r="S131" s="339"/>
      <c r="T131" s="34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38"/>
      <c r="AA131" s="339"/>
      <c r="AB131" s="340"/>
      <c r="AC131" s="230"/>
      <c r="AD131" s="53"/>
      <c r="AE131" s="81">
        <f>IF(G131="",0,IF(K131="",0,IF(SUMIF(G125:G136,G131,O125:O136)=0,0,IF(OR(L131="",K131="obligatoire"),AF131/SUMIF(G125:G136,G131,O125:O136),AF131/(SUMIF(G125:G136,G131,O125:O136)/L131)))))</f>
        <v>0</v>
      </c>
      <c r="AF131" s="23">
        <f t="shared" si="23"/>
        <v>0</v>
      </c>
    </row>
    <row r="132" spans="1:32" hidden="1">
      <c r="A132" s="375"/>
      <c r="B132" s="364"/>
      <c r="C132" s="349"/>
      <c r="D132" s="350"/>
      <c r="E132" s="353"/>
      <c r="F132" s="353"/>
      <c r="G132" s="233"/>
      <c r="H132" s="48"/>
      <c r="I132" s="175"/>
      <c r="J132" s="68"/>
      <c r="K132" s="67"/>
      <c r="L132" s="49"/>
      <c r="M132" s="50"/>
      <c r="N132" s="61"/>
      <c r="O132" s="60"/>
      <c r="P132" s="66"/>
      <c r="Q132" s="51"/>
      <c r="R132" s="341"/>
      <c r="S132" s="339"/>
      <c r="T132" s="34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38"/>
      <c r="AA132" s="339"/>
      <c r="AB132" s="340"/>
      <c r="AC132" s="69"/>
      <c r="AD132" s="53"/>
      <c r="AE132" s="81">
        <f>IF(G132="",0,IF(K132="",0,IF(SUMIF(G125:G136,G132,O125:O136)=0,0,IF(OR(L132="",K132="obligatoire"),AF132/SUMIF(G125:G136,G132,O125:O136),AF132/(SUMIF(G125:G136,G132,O125:O136)/L132)))))</f>
        <v>0</v>
      </c>
      <c r="AF132" s="23">
        <f t="shared" si="23"/>
        <v>0</v>
      </c>
    </row>
    <row r="133" spans="1:32" hidden="1">
      <c r="A133" s="375"/>
      <c r="B133" s="364"/>
      <c r="C133" s="349"/>
      <c r="D133" s="350"/>
      <c r="E133" s="353"/>
      <c r="F133" s="353"/>
      <c r="G133" s="171"/>
      <c r="H133" s="48"/>
      <c r="I133" s="175"/>
      <c r="J133" s="68"/>
      <c r="K133" s="67"/>
      <c r="L133" s="49"/>
      <c r="M133" s="50"/>
      <c r="N133" s="61"/>
      <c r="O133" s="59"/>
      <c r="P133" s="66"/>
      <c r="Q133" s="51"/>
      <c r="R133" s="341"/>
      <c r="S133" s="339"/>
      <c r="T133" s="34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38"/>
      <c r="AA133" s="339"/>
      <c r="AB133" s="340"/>
      <c r="AC133" s="230"/>
      <c r="AD133" s="53"/>
      <c r="AE133" s="81">
        <f>IF(G133="",0,IF(K133="",0,IF(SUMIF(G125:G136,G133,O125:O136)=0,0,IF(OR(L133="",K133="obligatoire"),AF133/SUMIF(G125:G136,G133,O125:O136),AF133/(SUMIF(G125:G136,G133,O125:O136)/L133)))))</f>
        <v>0</v>
      </c>
      <c r="AF133" s="23">
        <f t="shared" si="23"/>
        <v>0</v>
      </c>
    </row>
    <row r="134" spans="1:32" hidden="1">
      <c r="A134" s="375"/>
      <c r="B134" s="364"/>
      <c r="C134" s="349"/>
      <c r="D134" s="350"/>
      <c r="E134" s="353"/>
      <c r="F134" s="353"/>
      <c r="G134" s="171"/>
      <c r="H134" s="48"/>
      <c r="I134" s="175"/>
      <c r="J134" s="68"/>
      <c r="K134" s="67"/>
      <c r="L134" s="49"/>
      <c r="M134" s="50"/>
      <c r="N134" s="61"/>
      <c r="O134" s="60"/>
      <c r="P134" s="66"/>
      <c r="Q134" s="51"/>
      <c r="R134" s="341"/>
      <c r="S134" s="339"/>
      <c r="T134" s="34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38"/>
      <c r="AA134" s="339"/>
      <c r="AB134" s="340"/>
      <c r="AC134" s="230"/>
      <c r="AD134" s="53"/>
      <c r="AE134" s="81">
        <f>IF(G134="",0,IF(K134="",0,IF(SUMIF(G125:G136,G134,O125:O136)=0,0,IF(OR(L134="",K134="obligatoire"),AF134/SUMIF(G125:G136,G134,O125:O136),AF134/(SUMIF(G125:G136,G134,O125:O136)/L134)))))</f>
        <v>0</v>
      </c>
      <c r="AF134" s="23">
        <f t="shared" si="23"/>
        <v>0</v>
      </c>
    </row>
    <row r="135" spans="1:32" hidden="1">
      <c r="A135" s="375"/>
      <c r="B135" s="364"/>
      <c r="C135" s="349"/>
      <c r="D135" s="350"/>
      <c r="E135" s="353"/>
      <c r="F135" s="353"/>
      <c r="G135" s="171"/>
      <c r="H135" s="48"/>
      <c r="I135" s="175"/>
      <c r="J135" s="68"/>
      <c r="K135" s="67"/>
      <c r="L135" s="49"/>
      <c r="M135" s="50"/>
      <c r="N135" s="61"/>
      <c r="O135" s="59"/>
      <c r="P135" s="66"/>
      <c r="Q135" s="51"/>
      <c r="R135" s="341"/>
      <c r="S135" s="339"/>
      <c r="T135" s="34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38"/>
      <c r="AA135" s="339"/>
      <c r="AB135" s="340"/>
      <c r="AC135" s="230"/>
      <c r="AD135" s="53"/>
      <c r="AE135" s="81">
        <f>IF(G135="",0,IF(K135="",0,IF(SUMIF(G129:G140,G135,O129:O140)=0,0,IF(OR(L135="",K135="obligatoire"),AF135/SUMIF(G129:G140,G135,O129:O140),AF135/(SUMIF(G129:G140,G135,O129:O140)/L135)))))</f>
        <v>0</v>
      </c>
      <c r="AF135" s="23">
        <f t="shared" si="23"/>
        <v>0</v>
      </c>
    </row>
    <row r="136" spans="1:32" hidden="1">
      <c r="A136" s="375"/>
      <c r="B136" s="364"/>
      <c r="C136" s="349"/>
      <c r="D136" s="350"/>
      <c r="E136" s="353"/>
      <c r="F136" s="353"/>
      <c r="G136" s="233"/>
      <c r="H136" s="48"/>
      <c r="I136" s="175"/>
      <c r="J136" s="68"/>
      <c r="K136" s="67"/>
      <c r="L136" s="49"/>
      <c r="M136" s="50"/>
      <c r="N136" s="61"/>
      <c r="O136" s="60"/>
      <c r="P136" s="66"/>
      <c r="Q136" s="51"/>
      <c r="R136" s="341"/>
      <c r="S136" s="339"/>
      <c r="T136" s="34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38"/>
      <c r="AA136" s="339"/>
      <c r="AB136" s="340"/>
      <c r="AC136" s="69"/>
      <c r="AD136" s="53"/>
      <c r="AE136" s="81">
        <f>IF(G136="",0,IF(K136="",0,IF(SUMIF(G129:G140,G136,O129:O140)=0,0,IF(OR(L136="",K136="obligatoire"),AF136/SUMIF(G129:G140,G136,O129:O140),AF136/(SUMIF(G129:G140,G136,O129:O140)/L136)))))</f>
        <v>0</v>
      </c>
      <c r="AF136" s="23">
        <f t="shared" si="23"/>
        <v>0</v>
      </c>
    </row>
    <row r="137" spans="1:32" hidden="1">
      <c r="A137" s="375"/>
      <c r="B137" s="364"/>
      <c r="C137" s="349"/>
      <c r="D137" s="350"/>
      <c r="E137" s="353"/>
      <c r="F137" s="353"/>
      <c r="G137" s="171"/>
      <c r="H137" s="73"/>
      <c r="I137" s="175"/>
      <c r="J137" s="68"/>
      <c r="K137" s="67"/>
      <c r="L137" s="49"/>
      <c r="M137" s="50"/>
      <c r="N137" s="61"/>
      <c r="O137" s="59"/>
      <c r="P137" s="66"/>
      <c r="Q137" s="51"/>
      <c r="R137" s="341"/>
      <c r="S137" s="339"/>
      <c r="T137" s="34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38"/>
      <c r="AA137" s="339"/>
      <c r="AB137" s="340"/>
      <c r="AC137" s="230"/>
      <c r="AD137" s="53"/>
      <c r="AE137" s="81">
        <f>IF(G137="",0,IF(K137="",0,IF(SUMIF(G129:G140,G137,O129:O140)=0,0,IF(OR(L137="",K137="obligatoire"),AF137/SUMIF(G129:G140,G137,O129:O140),AF137/(SUMIF(G129:G140,G137,O129:O140)/L137)))))</f>
        <v>0</v>
      </c>
      <c r="AF137" s="23">
        <f t="shared" si="23"/>
        <v>0</v>
      </c>
    </row>
    <row r="138" spans="1:32" hidden="1">
      <c r="A138" s="375"/>
      <c r="B138" s="364"/>
      <c r="C138" s="349"/>
      <c r="D138" s="350"/>
      <c r="E138" s="353"/>
      <c r="F138" s="353"/>
      <c r="G138" s="171"/>
      <c r="H138" s="73"/>
      <c r="I138" s="175"/>
      <c r="J138" s="68"/>
      <c r="K138" s="67"/>
      <c r="L138" s="49"/>
      <c r="M138" s="50"/>
      <c r="N138" s="61"/>
      <c r="O138" s="60"/>
      <c r="P138" s="66"/>
      <c r="Q138" s="51"/>
      <c r="R138" s="341"/>
      <c r="S138" s="339"/>
      <c r="T138" s="34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38"/>
      <c r="AA138" s="339"/>
      <c r="AB138" s="340"/>
      <c r="AC138" s="230"/>
      <c r="AD138" s="53"/>
      <c r="AE138" s="81">
        <f>IF(G138="",0,IF(K138="",0,IF(SUMIF(G129:G140,G138,O129:O140)=0,0,IF(OR(L138="",K138="obligatoire"),AF138/SUMIF(G129:G140,G138,O129:O140),AF138/(SUMIF(G129:G140,G138,O129:O140)/L138)))))</f>
        <v>0</v>
      </c>
      <c r="AF138" s="23">
        <f t="shared" si="23"/>
        <v>0</v>
      </c>
    </row>
    <row r="139" spans="1:32" hidden="1">
      <c r="A139" s="375"/>
      <c r="B139" s="364"/>
      <c r="C139" s="349"/>
      <c r="D139" s="350"/>
      <c r="E139" s="353"/>
      <c r="F139" s="353"/>
      <c r="G139" s="171"/>
      <c r="H139" s="73"/>
      <c r="I139" s="175"/>
      <c r="J139" s="68"/>
      <c r="K139" s="67"/>
      <c r="L139" s="49"/>
      <c r="M139" s="50"/>
      <c r="N139" s="61"/>
      <c r="O139" s="59"/>
      <c r="P139" s="66"/>
      <c r="Q139" s="51"/>
      <c r="R139" s="341"/>
      <c r="S139" s="339"/>
      <c r="T139" s="34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38"/>
      <c r="AA139" s="339"/>
      <c r="AB139" s="340"/>
      <c r="AC139" s="230"/>
      <c r="AD139" s="53"/>
      <c r="AE139" s="81">
        <f>IF(G139="",0,IF(K139="",0,IF(SUMIF(G129:G140,G139,O129:O140)=0,0,IF(OR(L139="",K139="obligatoire"),AF139/SUMIF(G129:G140,G139,O129:O140),AF139/(SUMIF(G129:G140,G139,O129:O140)/L139)))))</f>
        <v>0</v>
      </c>
      <c r="AF139" s="23">
        <f t="shared" si="23"/>
        <v>0</v>
      </c>
    </row>
    <row r="140" spans="1:32" hidden="1">
      <c r="A140" s="375"/>
      <c r="B140" s="364"/>
      <c r="C140" s="351"/>
      <c r="D140" s="352"/>
      <c r="E140" s="354"/>
      <c r="F140" s="354"/>
      <c r="G140" s="171"/>
      <c r="H140" s="73"/>
      <c r="I140" s="175"/>
      <c r="J140" s="68"/>
      <c r="K140" s="67"/>
      <c r="L140" s="49"/>
      <c r="M140" s="50"/>
      <c r="N140" s="61"/>
      <c r="O140" s="58"/>
      <c r="P140" s="66"/>
      <c r="Q140" s="51"/>
      <c r="R140" s="341"/>
      <c r="S140" s="339"/>
      <c r="T140" s="34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38"/>
      <c r="AA140" s="339"/>
      <c r="AB140" s="340"/>
      <c r="AC140" s="230"/>
      <c r="AD140" s="53"/>
      <c r="AE140" s="81">
        <f>IF(G140="",0,IF(K140="",0,IF(SUMIF(G129:G140,G140,O129:O140)=0,0,IF(OR(L140="",K140="obligatoire"),AF140/SUMIF(G129:G140,G140,O129:O140),AF140/(SUMIF(G129:G140,G140,O129:O140)/L140)))))</f>
        <v>0</v>
      </c>
      <c r="AF140" s="23">
        <f t="shared" si="23"/>
        <v>0</v>
      </c>
    </row>
    <row r="141" spans="1:32" ht="16.2" hidden="1" thickBot="1">
      <c r="A141" s="375"/>
      <c r="B141" s="364"/>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c r="A142" s="376"/>
      <c r="B142" s="118"/>
      <c r="C142" s="118"/>
      <c r="D142" s="118"/>
      <c r="E142" s="146">
        <f>E12+E25+E38+E51+E64+E77</f>
        <v>30</v>
      </c>
      <c r="F142" s="146"/>
      <c r="G142" s="119"/>
      <c r="H142" s="150"/>
      <c r="I142" s="150"/>
      <c r="J142" s="147"/>
      <c r="K142" s="118"/>
      <c r="L142" s="118"/>
      <c r="M142" s="120"/>
      <c r="N142" s="121">
        <f>N89+N76+N63+N50+N37+N24+N102+N115+N128+N141</f>
        <v>282</v>
      </c>
      <c r="O142" s="122"/>
      <c r="P142" s="118"/>
      <c r="Q142" s="148"/>
      <c r="R142" s="122"/>
      <c r="S142" s="122"/>
      <c r="T142" s="123"/>
      <c r="U142" s="147"/>
      <c r="V142" s="124">
        <f>V89+V76+V63+V50+V37+V24+V102+V115+V128+V141</f>
        <v>230</v>
      </c>
      <c r="W142" s="124">
        <f>W89+W76+W63+W50+W37+W24+W102+W115+W128+W141</f>
        <v>0</v>
      </c>
      <c r="X142" s="124">
        <f>X89+X76+X63+X50+X37+X24+X102+X115+X128+X141</f>
        <v>230</v>
      </c>
      <c r="Y142" s="124">
        <f>Y89+Y76+Y63+Y50+Y37+Y24+Y102+Y115+Y128+Y141</f>
        <v>255</v>
      </c>
      <c r="Z142" s="149"/>
      <c r="AA142" s="150"/>
      <c r="AB142" s="125"/>
      <c r="AC142" s="150"/>
      <c r="AD142" s="151"/>
      <c r="AE142" s="152">
        <f>SUM(AE12:AE89)/2</f>
        <v>282</v>
      </c>
      <c r="AF142" s="153">
        <f>SUM(AF12:AF76)</f>
        <v>43700</v>
      </c>
    </row>
    <row r="143" spans="1:32" ht="14.55" customHeight="1">
      <c r="A143" s="370" t="s">
        <v>18</v>
      </c>
      <c r="B143" s="364" t="s">
        <v>126</v>
      </c>
      <c r="C143" s="372" t="s">
        <v>278</v>
      </c>
      <c r="D143" s="373"/>
      <c r="E143" s="353">
        <v>9</v>
      </c>
      <c r="F143" s="353" t="s">
        <v>257</v>
      </c>
      <c r="G143" s="232" t="s">
        <v>202</v>
      </c>
      <c r="H143" s="56" t="s">
        <v>158</v>
      </c>
      <c r="I143" s="74" t="s">
        <v>279</v>
      </c>
      <c r="J143" s="68">
        <v>16</v>
      </c>
      <c r="K143" s="67" t="s">
        <v>273</v>
      </c>
      <c r="L143" s="49">
        <v>3</v>
      </c>
      <c r="M143" s="50" t="s">
        <v>2</v>
      </c>
      <c r="N143" s="61">
        <v>20</v>
      </c>
      <c r="O143" s="58">
        <v>80</v>
      </c>
      <c r="P143" s="72">
        <v>80</v>
      </c>
      <c r="Q143" s="55" t="s">
        <v>268</v>
      </c>
      <c r="R143" s="341" t="s">
        <v>362</v>
      </c>
      <c r="S143" s="339"/>
      <c r="T143" s="342"/>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38"/>
      <c r="AA143" s="339"/>
      <c r="AB143" s="340"/>
      <c r="AC143" s="230"/>
      <c r="AD143" s="54"/>
      <c r="AE143" s="81">
        <f>IF(G143="",0,IF(K143="",0,IF(SUMIF(G143:G154,G143,O143:O154)=0,0,IF(OR(L143="",K143="obligatoire"),AF143/SUMIF(G143:G154,G143,O143:O154),AF143/(SUMIF(G143:G154,G143,O143:O154)/L143)))))</f>
        <v>24</v>
      </c>
      <c r="AF143" s="22">
        <f t="shared" ref="AF143:AF154" si="25">N143*O143</f>
        <v>1600</v>
      </c>
    </row>
    <row r="144" spans="1:32">
      <c r="A144" s="371"/>
      <c r="B144" s="364"/>
      <c r="C144" s="349"/>
      <c r="D144" s="350"/>
      <c r="E144" s="353"/>
      <c r="F144" s="353"/>
      <c r="G144" s="237" t="s">
        <v>202</v>
      </c>
      <c r="H144" s="48" t="s">
        <v>158</v>
      </c>
      <c r="I144" s="74" t="s">
        <v>280</v>
      </c>
      <c r="J144" s="68">
        <v>16</v>
      </c>
      <c r="K144" s="67" t="s">
        <v>273</v>
      </c>
      <c r="L144" s="49">
        <v>3</v>
      </c>
      <c r="M144" s="50" t="s">
        <v>0</v>
      </c>
      <c r="N144" s="61">
        <v>20</v>
      </c>
      <c r="O144" s="58">
        <v>30</v>
      </c>
      <c r="P144" s="66">
        <v>30</v>
      </c>
      <c r="Q144" s="51" t="s">
        <v>269</v>
      </c>
      <c r="R144" s="341"/>
      <c r="S144" s="339"/>
      <c r="T144" s="342"/>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20</v>
      </c>
      <c r="W144" s="52"/>
      <c r="X144" s="111">
        <f t="shared" si="24"/>
        <v>20</v>
      </c>
      <c r="Y144" s="117">
        <f>IF(OR(M144="",Q144="Mut+ext"),0,IF(ISERROR(W144+V144*VLOOKUP(M144,Paramétrage!$C$6:$E$29,3,0))=TRUE,X144,W144+V144*VLOOKUP(M144,Paramétrage!$C$6:$E$29,3,0)))</f>
        <v>20</v>
      </c>
      <c r="Z144" s="338"/>
      <c r="AA144" s="339"/>
      <c r="AB144" s="340"/>
      <c r="AC144" s="230"/>
      <c r="AD144" s="53"/>
      <c r="AE144" s="81">
        <f>IF(G144="",0,IF(K144="",0,IF(SUMIF(G143:G154,G144,O143:O154)=0,0,IF(OR(L144="",K144="obligatoire"),AF144/SUMIF(G143:G154,G144,O143:O154),AF144/(SUMIF(G143:G154,G144,O143:O154)/L144)))))</f>
        <v>9</v>
      </c>
      <c r="AF144" s="23">
        <f t="shared" si="25"/>
        <v>600</v>
      </c>
    </row>
    <row r="145" spans="1:32">
      <c r="A145" s="371"/>
      <c r="B145" s="364"/>
      <c r="C145" s="349"/>
      <c r="D145" s="350"/>
      <c r="E145" s="353"/>
      <c r="F145" s="353"/>
      <c r="G145" s="237" t="s">
        <v>202</v>
      </c>
      <c r="H145" s="48" t="s">
        <v>158</v>
      </c>
      <c r="I145" s="74" t="s">
        <v>281</v>
      </c>
      <c r="J145" s="68">
        <v>27</v>
      </c>
      <c r="K145" s="67" t="s">
        <v>273</v>
      </c>
      <c r="L145" s="49">
        <v>3</v>
      </c>
      <c r="M145" s="50" t="s">
        <v>0</v>
      </c>
      <c r="N145" s="61">
        <v>20</v>
      </c>
      <c r="O145" s="58">
        <v>30</v>
      </c>
      <c r="P145" s="66">
        <v>30</v>
      </c>
      <c r="Q145" s="51" t="s">
        <v>269</v>
      </c>
      <c r="R145" s="341"/>
      <c r="S145" s="339"/>
      <c r="T145" s="342"/>
      <c r="U145" s="116">
        <f>IF(OR(P145="",M145=Paramétrage!$C$10,M145=Paramétrage!$C$13,M145=Paramétrage!$C$17,M145=Paramétrage!$C$20,M145=Paramétrage!$C$24,M145=Paramétrage!$C$27,AND(M145&lt;&gt;Paramétrage!$C$9,Q145="Mut+ext")),0,ROUNDUP(O145/P145,0))</f>
        <v>1</v>
      </c>
      <c r="V145" s="110">
        <f>IF(OR(M145="",Q145="Mut+ext"),0,IF(VLOOKUP(M145,Paramétrage!$C$6:$E$29,2,0)=0,0,IF(P145="","saisir capacité",N145*U145*VLOOKUP(M145,Paramétrage!$C$6:$E$29,2,0))))</f>
        <v>20</v>
      </c>
      <c r="W145" s="52"/>
      <c r="X145" s="111">
        <f t="shared" si="24"/>
        <v>20</v>
      </c>
      <c r="Y145" s="117">
        <f>IF(OR(M145="",Q145="Mut+ext"),0,IF(ISERROR(W145+V145*VLOOKUP(M145,Paramétrage!$C$6:$E$29,3,0))=TRUE,X145,W145+V145*VLOOKUP(M145,Paramétrage!$C$6:$E$29,3,0)))</f>
        <v>20</v>
      </c>
      <c r="Z145" s="338"/>
      <c r="AA145" s="339"/>
      <c r="AB145" s="340"/>
      <c r="AC145" s="230"/>
      <c r="AD145" s="53"/>
      <c r="AE145" s="81">
        <f>IF(G145="",0,IF(K145="",0,IF(SUMIF(G143:G154,G145,O143:O154)=0,0,IF(OR(L145="",K145="obligatoire"),AF145/SUMIF(G143:G154,G145,O143:O154),AF145/(SUMIF(G143:G154,G145,O143:O154)/L145)))))</f>
        <v>9</v>
      </c>
      <c r="AF145" s="23">
        <f t="shared" si="25"/>
        <v>600</v>
      </c>
    </row>
    <row r="146" spans="1:32">
      <c r="A146" s="371"/>
      <c r="B146" s="364"/>
      <c r="C146" s="349"/>
      <c r="D146" s="350"/>
      <c r="E146" s="353"/>
      <c r="F146" s="353"/>
      <c r="G146" s="255" t="s">
        <v>202</v>
      </c>
      <c r="H146" s="253" t="s">
        <v>158</v>
      </c>
      <c r="I146" s="246" t="s">
        <v>367</v>
      </c>
      <c r="J146" s="268">
        <v>16</v>
      </c>
      <c r="K146" s="269" t="s">
        <v>273</v>
      </c>
      <c r="L146" s="249">
        <v>3</v>
      </c>
      <c r="M146" s="268" t="s">
        <v>0</v>
      </c>
      <c r="N146" s="270">
        <v>20</v>
      </c>
      <c r="O146" s="271">
        <v>30</v>
      </c>
      <c r="P146" s="272">
        <v>30</v>
      </c>
      <c r="Q146" s="251" t="s">
        <v>269</v>
      </c>
      <c r="R146" s="341"/>
      <c r="S146" s="339"/>
      <c r="T146" s="342"/>
      <c r="U146" s="116">
        <f>IF(OR(P146="",M146=Paramétrage!$C$10,M146=Paramétrage!$C$13,M146=Paramétrage!$C$17,M146=Paramétrage!$C$20,M146=Paramétrage!$C$24,M146=Paramétrage!$C$27,AND(M146&lt;&gt;Paramétrage!$C$9,Q146="Mut+ext")),0,ROUNDUP(O146/P146,0))</f>
        <v>1</v>
      </c>
      <c r="V146" s="110">
        <f>IF(OR(M146="",Q146="Mut+ext"),0,IF(VLOOKUP(M146,Paramétrage!$C$6:$E$29,2,0)=0,0,IF(P146="","saisir capacité",N146*U146*VLOOKUP(M146,Paramétrage!$C$6:$E$29,2,0))))</f>
        <v>20</v>
      </c>
      <c r="W146" s="52"/>
      <c r="X146" s="111">
        <f t="shared" si="24"/>
        <v>20</v>
      </c>
      <c r="Y146" s="117">
        <f>IF(OR(M146="",Q146="Mut+ext"),0,IF(ISERROR(W146+V146*VLOOKUP(M146,Paramétrage!$C$6:$E$29,3,0))=TRUE,X146,W146+V146*VLOOKUP(M146,Paramétrage!$C$6:$E$29,3,0)))</f>
        <v>20</v>
      </c>
      <c r="Z146" s="338" t="s">
        <v>382</v>
      </c>
      <c r="AA146" s="339"/>
      <c r="AB146" s="340"/>
      <c r="AC146" s="230"/>
      <c r="AD146" s="53"/>
      <c r="AE146" s="81">
        <f>IF(G146="",0,IF(K146="",0,IF(SUMIF(G139:G150,G146,O139:O150)=0,0,IF(OR(L146="",K146="obligatoire"),AF146/SUMIF(G139:G150,G146,O139:O150),AF146/(SUMIF(G139:G150,G146,O139:O150)/L146)))))</f>
        <v>9</v>
      </c>
      <c r="AF146" s="23">
        <f t="shared" si="25"/>
        <v>600</v>
      </c>
    </row>
    <row r="147" spans="1:32">
      <c r="A147" s="371"/>
      <c r="B147" s="364"/>
      <c r="C147" s="349"/>
      <c r="D147" s="350"/>
      <c r="E147" s="353"/>
      <c r="F147" s="353"/>
      <c r="G147" s="237" t="s">
        <v>202</v>
      </c>
      <c r="H147" s="73" t="s">
        <v>158</v>
      </c>
      <c r="I147" s="74" t="s">
        <v>282</v>
      </c>
      <c r="J147" s="68">
        <v>16</v>
      </c>
      <c r="K147" s="67" t="s">
        <v>273</v>
      </c>
      <c r="L147" s="49">
        <v>3</v>
      </c>
      <c r="M147" s="50" t="s">
        <v>0</v>
      </c>
      <c r="N147" s="61">
        <v>20</v>
      </c>
      <c r="O147" s="58">
        <v>30</v>
      </c>
      <c r="P147" s="66">
        <v>30</v>
      </c>
      <c r="Q147" s="51" t="s">
        <v>269</v>
      </c>
      <c r="R147" s="341"/>
      <c r="S147" s="339"/>
      <c r="T147" s="342"/>
      <c r="U147" s="116">
        <f>IF(OR(P147="",M147=Paramétrage!$C$10,M147=Paramétrage!$C$13,M147=Paramétrage!$C$17,M147=Paramétrage!$C$20,M147=Paramétrage!$C$24,M147=Paramétrage!$C$27,AND(M147&lt;&gt;Paramétrage!$C$9,Q147="Mut+ext")),0,ROUNDUP(O147/P147,0))</f>
        <v>1</v>
      </c>
      <c r="V147" s="110">
        <f>IF(OR(M147="",Q147="Mut+ext"),0,IF(VLOOKUP(M147,Paramétrage!$C$6:$E$29,2,0)=0,0,IF(P147="","saisir capacité",N147*U147*VLOOKUP(M147,Paramétrage!$C$6:$E$29,2,0))))</f>
        <v>20</v>
      </c>
      <c r="W147" s="52"/>
      <c r="X147" s="111">
        <f t="shared" si="24"/>
        <v>20</v>
      </c>
      <c r="Y147" s="117">
        <f>IF(OR(M147="",Q147="Mut+ext"),0,IF(ISERROR(W147+V147*VLOOKUP(M147,Paramétrage!$C$6:$E$29,3,0))=TRUE,X147,W147+V147*VLOOKUP(M147,Paramétrage!$C$6:$E$29,3,0)))</f>
        <v>20</v>
      </c>
      <c r="Z147" s="338"/>
      <c r="AA147" s="339"/>
      <c r="AB147" s="340"/>
      <c r="AC147" s="230"/>
      <c r="AD147" s="53"/>
      <c r="AE147" s="81">
        <f>IF(G147="",0,IF(K147="",0,IF(SUMIF(G139:G150,G147,O139:O150)=0,0,IF(OR(L147="",K147="obligatoire"),AF147/SUMIF(G139:G150,G147,O139:O150),AF147/(SUMIF(G139:G150,G147,O139:O150)/L147)))))</f>
        <v>9</v>
      </c>
      <c r="AF147" s="23">
        <f t="shared" si="25"/>
        <v>600</v>
      </c>
    </row>
    <row r="148" spans="1:32" hidden="1">
      <c r="A148" s="371"/>
      <c r="B148" s="364"/>
      <c r="C148" s="349"/>
      <c r="D148" s="350"/>
      <c r="E148" s="353"/>
      <c r="F148" s="353"/>
      <c r="G148" s="244"/>
      <c r="H148" s="245"/>
      <c r="I148" s="246"/>
      <c r="J148" s="247"/>
      <c r="K148" s="248"/>
      <c r="L148" s="249"/>
      <c r="M148" s="250"/>
      <c r="N148" s="61"/>
      <c r="O148" s="58"/>
      <c r="P148" s="66"/>
      <c r="Q148" s="251"/>
      <c r="R148" s="341"/>
      <c r="S148" s="339"/>
      <c r="T148" s="34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38"/>
      <c r="AA148" s="339"/>
      <c r="AB148" s="340"/>
      <c r="AC148" s="230"/>
      <c r="AD148" s="53"/>
      <c r="AE148" s="81">
        <f>IF(G148="",0,IF(K148="",0,IF(SUMIF(G139:G150,G148,O139:O150)=0,0,IF(OR(L148="",K148="obligatoire"),AF148/SUMIF(G139:G150,G148,O139:O150),AF148/(SUMIF(G139:G150,G148,O139:O150)/L148)))))</f>
        <v>0</v>
      </c>
      <c r="AF148" s="23">
        <f t="shared" si="25"/>
        <v>0</v>
      </c>
    </row>
    <row r="149" spans="1:32" hidden="1">
      <c r="A149" s="371"/>
      <c r="B149" s="364"/>
      <c r="C149" s="349"/>
      <c r="D149" s="350"/>
      <c r="E149" s="353"/>
      <c r="F149" s="353"/>
      <c r="G149" s="171"/>
      <c r="H149" s="73"/>
      <c r="I149" s="74"/>
      <c r="J149" s="68"/>
      <c r="K149" s="67"/>
      <c r="L149" s="49"/>
      <c r="M149" s="50"/>
      <c r="N149" s="61"/>
      <c r="O149" s="58"/>
      <c r="P149" s="66"/>
      <c r="Q149" s="51"/>
      <c r="R149" s="341"/>
      <c r="S149" s="339"/>
      <c r="T149" s="34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38"/>
      <c r="AA149" s="339"/>
      <c r="AB149" s="340"/>
      <c r="AC149" s="230"/>
      <c r="AD149" s="53"/>
      <c r="AE149" s="81">
        <f>IF(G149="",0,IF(K149="",0,IF(SUMIF(G139:G150,G149,O139:O150)=0,0,IF(OR(L149="",K149="obligatoire"),AF149/SUMIF(G139:G150,G149,O139:O150),AF149/(SUMIF(G139:G150,G149,O139:O150)/L149)))))</f>
        <v>0</v>
      </c>
      <c r="AF149" s="23">
        <f t="shared" si="25"/>
        <v>0</v>
      </c>
    </row>
    <row r="150" spans="1:32" hidden="1">
      <c r="A150" s="371"/>
      <c r="B150" s="364"/>
      <c r="C150" s="349"/>
      <c r="D150" s="350"/>
      <c r="E150" s="353"/>
      <c r="F150" s="353"/>
      <c r="G150" s="233"/>
      <c r="H150" s="73"/>
      <c r="I150" s="74"/>
      <c r="J150" s="68"/>
      <c r="K150" s="67"/>
      <c r="L150" s="49"/>
      <c r="M150" s="50"/>
      <c r="N150" s="61"/>
      <c r="O150" s="58"/>
      <c r="P150" s="66"/>
      <c r="Q150" s="51"/>
      <c r="R150" s="341"/>
      <c r="S150" s="339"/>
      <c r="T150" s="34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38"/>
      <c r="AA150" s="339"/>
      <c r="AB150" s="340"/>
      <c r="AC150" s="230"/>
      <c r="AD150" s="53"/>
      <c r="AE150" s="81">
        <f>IF(G150="",0,IF(K150="",0,IF(SUMIF(G143:G154,G150,O143:O154)=0,0,IF(OR(L150="",K150="obligatoire"),AF150/SUMIF(G143:G154,G150,O143:O154),AF150/(SUMIF(G143:G154,G150,O143:O154)/L150)))))</f>
        <v>0</v>
      </c>
      <c r="AF150" s="23">
        <f t="shared" si="25"/>
        <v>0</v>
      </c>
    </row>
    <row r="151" spans="1:32" hidden="1">
      <c r="A151" s="371"/>
      <c r="B151" s="364"/>
      <c r="C151" s="349"/>
      <c r="D151" s="350"/>
      <c r="E151" s="353"/>
      <c r="F151" s="353"/>
      <c r="G151" s="171"/>
      <c r="H151" s="73"/>
      <c r="I151" s="74"/>
      <c r="J151" s="68"/>
      <c r="K151" s="67"/>
      <c r="L151" s="49"/>
      <c r="M151" s="50"/>
      <c r="N151" s="61"/>
      <c r="O151" s="58"/>
      <c r="P151" s="66"/>
      <c r="Q151" s="51"/>
      <c r="R151" s="341"/>
      <c r="S151" s="339"/>
      <c r="T151" s="34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38"/>
      <c r="AA151" s="339"/>
      <c r="AB151" s="340"/>
      <c r="AC151" s="230"/>
      <c r="AD151" s="53"/>
      <c r="AE151" s="81">
        <f>IF(G151="",0,IF(K151="",0,IF(SUMIF(G143:G154,G151,O143:O154)=0,0,IF(OR(L151="",K151="obligatoire"),AF151/SUMIF(G143:G154,G151,O143:O154),AF151/(SUMIF(G143:G154,G151,O143:O154)/L151)))))</f>
        <v>0</v>
      </c>
      <c r="AF151" s="23">
        <f t="shared" si="25"/>
        <v>0</v>
      </c>
    </row>
    <row r="152" spans="1:32" hidden="1">
      <c r="A152" s="371"/>
      <c r="B152" s="364"/>
      <c r="C152" s="349"/>
      <c r="D152" s="350"/>
      <c r="E152" s="353"/>
      <c r="F152" s="353"/>
      <c r="G152" s="171"/>
      <c r="H152" s="73"/>
      <c r="I152" s="74"/>
      <c r="J152" s="68"/>
      <c r="K152" s="67"/>
      <c r="L152" s="49"/>
      <c r="M152" s="50"/>
      <c r="N152" s="61"/>
      <c r="O152" s="58"/>
      <c r="P152" s="66"/>
      <c r="Q152" s="51"/>
      <c r="R152" s="341"/>
      <c r="S152" s="339"/>
      <c r="T152" s="34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38"/>
      <c r="AA152" s="339"/>
      <c r="AB152" s="340"/>
      <c r="AC152" s="230"/>
      <c r="AD152" s="53"/>
      <c r="AE152" s="81">
        <f>IF(G152="",0,IF(K152="",0,IF(SUMIF(G143:G154,G152,O143:O154)=0,0,IF(OR(L152="",K152="obligatoire"),AF152/SUMIF(G143:G154,G152,O143:O154),AF152/(SUMIF(G143:G154,G152,O143:O154)/L152)))))</f>
        <v>0</v>
      </c>
      <c r="AF152" s="23">
        <f t="shared" si="25"/>
        <v>0</v>
      </c>
    </row>
    <row r="153" spans="1:32" hidden="1">
      <c r="A153" s="371"/>
      <c r="B153" s="364"/>
      <c r="C153" s="349"/>
      <c r="D153" s="350"/>
      <c r="E153" s="353"/>
      <c r="F153" s="353"/>
      <c r="G153" s="171"/>
      <c r="H153" s="73"/>
      <c r="I153" s="74"/>
      <c r="J153" s="68"/>
      <c r="K153" s="67"/>
      <c r="L153" s="49"/>
      <c r="M153" s="50"/>
      <c r="N153" s="61"/>
      <c r="O153" s="58"/>
      <c r="P153" s="66"/>
      <c r="Q153" s="51"/>
      <c r="R153" s="341"/>
      <c r="S153" s="339"/>
      <c r="T153" s="34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38"/>
      <c r="AA153" s="339"/>
      <c r="AB153" s="340"/>
      <c r="AC153" s="230"/>
      <c r="AD153" s="53"/>
      <c r="AE153" s="81">
        <f>IF(G153="",0,IF(K153="",0,IF(SUMIF(G143:G154,G153,O143:O154)=0,0,IF(OR(L153="",K153="obligatoire"),AF153/SUMIF(G143:G154,G153,O143:O154),AF153/(SUMIF(G143:G154,G153,O143:O154)/L153)))))</f>
        <v>0</v>
      </c>
      <c r="AF153" s="23">
        <f t="shared" si="25"/>
        <v>0</v>
      </c>
    </row>
    <row r="154" spans="1:32">
      <c r="A154" s="371"/>
      <c r="B154" s="364"/>
      <c r="C154" s="351"/>
      <c r="D154" s="352"/>
      <c r="E154" s="354"/>
      <c r="F154" s="354"/>
      <c r="G154" s="171"/>
      <c r="H154" s="73"/>
      <c r="I154" s="74"/>
      <c r="J154" s="68"/>
      <c r="K154" s="67"/>
      <c r="L154" s="49"/>
      <c r="M154" s="50"/>
      <c r="N154" s="61"/>
      <c r="O154" s="58"/>
      <c r="P154" s="66"/>
      <c r="Q154" s="51"/>
      <c r="R154" s="341"/>
      <c r="S154" s="339"/>
      <c r="T154" s="34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38"/>
      <c r="AA154" s="339"/>
      <c r="AB154" s="340"/>
      <c r="AC154" s="230"/>
      <c r="AD154" s="53"/>
      <c r="AE154" s="81">
        <f>IF(G154="",0,IF(K154="",0,IF(SUMIF(G143:G154,G154,O143:O154)=0,0,IF(OR(L154="",K154="obligatoire"),AF154/SUMIF(G143:G154,G154,O143:O154),AF154/(SUMIF(G143:G154,G154,O143:O154)/L154)))))</f>
        <v>0</v>
      </c>
      <c r="AF154" s="23">
        <f t="shared" si="25"/>
        <v>0</v>
      </c>
    </row>
    <row r="155" spans="1:32">
      <c r="A155" s="371"/>
      <c r="B155" s="364"/>
      <c r="C155" s="185"/>
      <c r="D155" s="96"/>
      <c r="E155" s="95"/>
      <c r="F155" s="96"/>
      <c r="G155" s="96"/>
      <c r="H155" s="179"/>
      <c r="I155" s="177"/>
      <c r="J155" s="98"/>
      <c r="K155" s="97"/>
      <c r="L155" s="99"/>
      <c r="M155" s="100"/>
      <c r="N155" s="101">
        <f>AE155</f>
        <v>60</v>
      </c>
      <c r="O155" s="102"/>
      <c r="P155" s="102"/>
      <c r="Q155" s="105"/>
      <c r="R155" s="103"/>
      <c r="S155" s="103"/>
      <c r="T155" s="104"/>
      <c r="U155" s="160"/>
      <c r="V155" s="106">
        <f>SUM(V143:V154)</f>
        <v>80</v>
      </c>
      <c r="W155" s="107">
        <f>SUM(W143:W154)</f>
        <v>0</v>
      </c>
      <c r="X155" s="108">
        <f>SUM(X143:X154)</f>
        <v>80</v>
      </c>
      <c r="Y155" s="109">
        <f>SUM(Y143:Y154)</f>
        <v>80</v>
      </c>
      <c r="Z155" s="161"/>
      <c r="AA155" s="162"/>
      <c r="AB155" s="163"/>
      <c r="AC155" s="164"/>
      <c r="AD155" s="165"/>
      <c r="AE155" s="166">
        <f>SUM(AE143:AE154)</f>
        <v>60</v>
      </c>
      <c r="AF155" s="167">
        <f>SUM(AF143:AF154)</f>
        <v>4000</v>
      </c>
    </row>
    <row r="156" spans="1:32" ht="15.45" customHeight="1">
      <c r="A156" s="371"/>
      <c r="B156" s="364" t="s">
        <v>127</v>
      </c>
      <c r="C156" s="377" t="s">
        <v>386</v>
      </c>
      <c r="D156" s="348"/>
      <c r="E156" s="353">
        <v>6</v>
      </c>
      <c r="F156" s="353" t="s">
        <v>257</v>
      </c>
      <c r="G156" s="232" t="s">
        <v>206</v>
      </c>
      <c r="H156" s="56" t="s">
        <v>158</v>
      </c>
      <c r="I156" s="74" t="s">
        <v>344</v>
      </c>
      <c r="J156" s="68">
        <v>16</v>
      </c>
      <c r="K156" s="67" t="s">
        <v>257</v>
      </c>
      <c r="L156" s="49"/>
      <c r="M156" s="50" t="s">
        <v>0</v>
      </c>
      <c r="N156" s="61">
        <v>20</v>
      </c>
      <c r="O156" s="58">
        <v>55</v>
      </c>
      <c r="P156" s="66">
        <v>30</v>
      </c>
      <c r="Q156" s="55" t="s">
        <v>269</v>
      </c>
      <c r="R156" s="341"/>
      <c r="S156" s="339"/>
      <c r="T156" s="342"/>
      <c r="U156" s="116">
        <f>IF(OR(P156="",M156=Paramétrage!$C$10,M156=Paramétrage!$C$13,M156=Paramétrage!$C$17,M156=Paramétrage!$C$20,M156=Paramétrage!$C$24,M156=Paramétrage!$C$27,AND(M156&lt;&gt;Paramétrage!$C$9,Q156="Mut+ext")),0,ROUNDUP(O156/P156,0))</f>
        <v>2</v>
      </c>
      <c r="V156" s="110">
        <f>IF(OR(M156="",Q156="Mut+ext"),0,IF(VLOOKUP(M156,Paramétrage!$C$6:$E$29,2,0)=0,0,IF(P156="","saisir capacité",N156*U156*VLOOKUP(M156,Paramétrage!$C$6:$E$29,2,0))))</f>
        <v>40</v>
      </c>
      <c r="W156" s="52"/>
      <c r="X156" s="111">
        <f t="shared" ref="X156:X167" si="26">IF(OR(M156="",Q156="Mut+ext"),0,IF(ISERROR(V156+W156)=TRUE,V156,V156+W156))</f>
        <v>40</v>
      </c>
      <c r="Y156" s="117">
        <f>IF(OR(M156="",Q156="Mut+ext"),0,IF(ISERROR(W156+V156*VLOOKUP(M156,Paramétrage!$C$6:$E$29,3,0))=TRUE,X156,W156+V156*VLOOKUP(M156,Paramétrage!$C$6:$E$29,3,0)))</f>
        <v>40</v>
      </c>
      <c r="Z156" s="338"/>
      <c r="AA156" s="339"/>
      <c r="AB156" s="340"/>
      <c r="AC156" s="230"/>
      <c r="AD156" s="54"/>
      <c r="AE156" s="81">
        <f>IF(G156="",0,IF(K156="",0,IF(SUMIF(G156:G167,G156,O156:O167)=0,0,IF(OR(L156="",K156="obligatoire"),AF156/SUMIF(G156:G167,G156,O156:O167),AF156/(SUMIF(G156:G167,G156,O156:O167)/L156)))))</f>
        <v>20</v>
      </c>
      <c r="AF156" s="22">
        <f t="shared" ref="AF156:AF167" si="27">N156*O156</f>
        <v>1100</v>
      </c>
    </row>
    <row r="157" spans="1:32">
      <c r="A157" s="371"/>
      <c r="B157" s="364"/>
      <c r="C157" s="349"/>
      <c r="D157" s="350"/>
      <c r="E157" s="353"/>
      <c r="F157" s="353"/>
      <c r="G157" s="171" t="s">
        <v>207</v>
      </c>
      <c r="H157" s="48" t="s">
        <v>158</v>
      </c>
      <c r="I157" s="74" t="s">
        <v>283</v>
      </c>
      <c r="J157" s="68">
        <v>16</v>
      </c>
      <c r="K157" s="67" t="s">
        <v>257</v>
      </c>
      <c r="L157" s="49"/>
      <c r="M157" s="50" t="s">
        <v>0</v>
      </c>
      <c r="N157" s="61">
        <v>20</v>
      </c>
      <c r="O157" s="58">
        <v>55</v>
      </c>
      <c r="P157" s="66">
        <v>30</v>
      </c>
      <c r="Q157" s="51" t="s">
        <v>269</v>
      </c>
      <c r="R157" s="341"/>
      <c r="S157" s="339"/>
      <c r="T157" s="342"/>
      <c r="U157" s="116">
        <f>IF(OR(P157="",M157=Paramétrage!$C$10,M157=Paramétrage!$C$13,M157=Paramétrage!$C$17,M157=Paramétrage!$C$20,M157=Paramétrage!$C$24,M157=Paramétrage!$C$27,AND(M157&lt;&gt;Paramétrage!$C$9,Q157="Mut+ext")),0,ROUNDUP(O157/P157,0))</f>
        <v>2</v>
      </c>
      <c r="V157" s="110">
        <f>IF(OR(M157="",Q157="Mut+ext"),0,IF(VLOOKUP(M157,Paramétrage!$C$6:$E$29,2,0)=0,0,IF(P157="","saisir capacité",N157*U157*VLOOKUP(M157,Paramétrage!$C$6:$E$29,2,0))))</f>
        <v>40</v>
      </c>
      <c r="W157" s="52"/>
      <c r="X157" s="111">
        <f t="shared" si="26"/>
        <v>40</v>
      </c>
      <c r="Y157" s="117">
        <f>IF(OR(M157="",Q157="Mut+ext"),0,IF(ISERROR(W157+V157*VLOOKUP(M157,Paramétrage!$C$6:$E$29,3,0))=TRUE,X157,W157+V157*VLOOKUP(M157,Paramétrage!$C$6:$E$29,3,0)))</f>
        <v>40</v>
      </c>
      <c r="Z157" s="338"/>
      <c r="AA157" s="339"/>
      <c r="AB157" s="340"/>
      <c r="AC157" s="230"/>
      <c r="AD157" s="53"/>
      <c r="AE157" s="81">
        <f>IF(G157="",0,IF(K157="",0,IF(SUMIF(G156:G167,G157,O156:O167)=0,0,IF(OR(L157="",K157="obligatoire"),AF157/SUMIF(G156:G167,G157,O156:O167),AF157/(SUMIF(G156:G167,G157,O156:O167)/L157)))))</f>
        <v>20</v>
      </c>
      <c r="AF157" s="23">
        <f t="shared" si="27"/>
        <v>1100</v>
      </c>
    </row>
    <row r="158" spans="1:32">
      <c r="A158" s="371"/>
      <c r="B158" s="364"/>
      <c r="C158" s="349"/>
      <c r="D158" s="350"/>
      <c r="E158" s="353"/>
      <c r="F158" s="353"/>
      <c r="G158" s="171" t="s">
        <v>208</v>
      </c>
      <c r="H158" s="252" t="s">
        <v>158</v>
      </c>
      <c r="I158" s="74" t="s">
        <v>358</v>
      </c>
      <c r="J158" s="68">
        <v>16</v>
      </c>
      <c r="K158" s="67" t="s">
        <v>257</v>
      </c>
      <c r="L158" s="49"/>
      <c r="M158" s="50" t="s">
        <v>52</v>
      </c>
      <c r="N158" s="61">
        <v>12</v>
      </c>
      <c r="O158" s="58">
        <v>375</v>
      </c>
      <c r="P158" s="66">
        <v>375</v>
      </c>
      <c r="Q158" s="51" t="s">
        <v>268</v>
      </c>
      <c r="R158" s="365" t="s">
        <v>363</v>
      </c>
      <c r="S158" s="339"/>
      <c r="T158" s="34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v>1</v>
      </c>
      <c r="X158" s="111">
        <f t="shared" si="26"/>
        <v>0</v>
      </c>
      <c r="Y158" s="117">
        <f>IF(OR(M158="",Q158="Mut+ext"),0,IF(ISERROR(W158+V158*VLOOKUP(M158,Paramétrage!$C$6:$E$29,3,0))=TRUE,X158,W158+V158*VLOOKUP(M158,Paramétrage!$C$6:$E$29,3,0)))</f>
        <v>0</v>
      </c>
      <c r="Z158" s="338" t="s">
        <v>361</v>
      </c>
      <c r="AA158" s="339"/>
      <c r="AB158" s="340"/>
      <c r="AC158" s="230"/>
      <c r="AD158" s="53"/>
      <c r="AE158" s="81">
        <f>IF(G158="",0,IF(K158="",0,IF(SUMIF(G152:G163,G158,O152:O163)=0,0,IF(OR(L158="",K158="obligatoire"),AF158/SUMIF(G152:G163,G158,O152:O163),AF158/(SUMIF(G152:G163,G158,O152:O163)/L158)))))</f>
        <v>12</v>
      </c>
      <c r="AF158" s="23">
        <f t="shared" si="27"/>
        <v>4500</v>
      </c>
    </row>
    <row r="159" spans="1:32" hidden="1">
      <c r="A159" s="371"/>
      <c r="B159" s="364"/>
      <c r="C159" s="349"/>
      <c r="D159" s="350"/>
      <c r="E159" s="353"/>
      <c r="F159" s="353"/>
      <c r="G159" s="233"/>
      <c r="H159" s="48"/>
      <c r="I159" s="74"/>
      <c r="J159" s="68"/>
      <c r="K159" s="67"/>
      <c r="L159" s="49"/>
      <c r="M159" s="50"/>
      <c r="N159" s="61"/>
      <c r="O159" s="58"/>
      <c r="P159" s="66"/>
      <c r="Q159" s="51"/>
      <c r="R159" s="341"/>
      <c r="S159" s="339"/>
      <c r="T159" s="34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38"/>
      <c r="AA159" s="339"/>
      <c r="AB159" s="340"/>
      <c r="AC159" s="230"/>
      <c r="AD159" s="53"/>
      <c r="AE159" s="81">
        <f>IF(G159="",0,IF(K159="",0,IF(SUMIF(G152:G163,G159,O152:O163)=0,0,IF(OR(L159="",K159="obligatoire"),AF159/SUMIF(G152:G163,G159,O152:O163),AF159/(SUMIF(G152:G163,G159,O152:O163)/L159)))))</f>
        <v>0</v>
      </c>
      <c r="AF159" s="23">
        <f t="shared" si="27"/>
        <v>0</v>
      </c>
    </row>
    <row r="160" spans="1:32" hidden="1">
      <c r="A160" s="371"/>
      <c r="B160" s="364"/>
      <c r="C160" s="349"/>
      <c r="D160" s="350"/>
      <c r="E160" s="353"/>
      <c r="F160" s="353"/>
      <c r="G160" s="171"/>
      <c r="H160" s="48"/>
      <c r="I160" s="74"/>
      <c r="J160" s="68"/>
      <c r="K160" s="67"/>
      <c r="L160" s="49"/>
      <c r="M160" s="50"/>
      <c r="N160" s="61"/>
      <c r="O160" s="58"/>
      <c r="P160" s="66"/>
      <c r="Q160" s="51"/>
      <c r="R160" s="341"/>
      <c r="S160" s="339"/>
      <c r="T160" s="34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38"/>
      <c r="AA160" s="339"/>
      <c r="AB160" s="340"/>
      <c r="AC160" s="230"/>
      <c r="AD160" s="53"/>
      <c r="AE160" s="81">
        <f>IF(G160="",0,IF(K160="",0,IF(SUMIF(G152:G163,G160,O152:O163)=0,0,IF(OR(L160="",K160="obligatoire"),AF160/SUMIF(G152:G163,G160,O152:O163),AF160/(SUMIF(G152:G163,G160,O152:O163)/L160)))))</f>
        <v>0</v>
      </c>
      <c r="AF160" s="23">
        <f t="shared" si="27"/>
        <v>0</v>
      </c>
    </row>
    <row r="161" spans="1:32" hidden="1">
      <c r="A161" s="371"/>
      <c r="B161" s="364"/>
      <c r="C161" s="349"/>
      <c r="D161" s="350"/>
      <c r="E161" s="353"/>
      <c r="F161" s="353"/>
      <c r="G161" s="171"/>
      <c r="H161" s="48"/>
      <c r="I161" s="74"/>
      <c r="J161" s="68"/>
      <c r="K161" s="67"/>
      <c r="L161" s="49"/>
      <c r="M161" s="50"/>
      <c r="N161" s="61"/>
      <c r="O161" s="58"/>
      <c r="P161" s="66"/>
      <c r="Q161" s="51"/>
      <c r="R161" s="341"/>
      <c r="S161" s="339"/>
      <c r="T161" s="34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38"/>
      <c r="AA161" s="339"/>
      <c r="AB161" s="340"/>
      <c r="AC161" s="230"/>
      <c r="AD161" s="53"/>
      <c r="AE161" s="81">
        <f>IF(G161="",0,IF(K161="",0,IF(SUMIF(G152:G163,G161,O152:O163)=0,0,IF(OR(L161="",K161="obligatoire"),AF161/SUMIF(G152:G163,G161,O152:O163),AF161/(SUMIF(G152:G163,G161,O152:O163)/L161)))))</f>
        <v>0</v>
      </c>
      <c r="AF161" s="23">
        <f t="shared" si="27"/>
        <v>0</v>
      </c>
    </row>
    <row r="162" spans="1:32" hidden="1">
      <c r="A162" s="371"/>
      <c r="B162" s="364"/>
      <c r="C162" s="349"/>
      <c r="D162" s="350"/>
      <c r="E162" s="353"/>
      <c r="F162" s="353"/>
      <c r="G162" s="171"/>
      <c r="H162" s="48"/>
      <c r="I162" s="74"/>
      <c r="J162" s="68"/>
      <c r="K162" s="67"/>
      <c r="L162" s="49"/>
      <c r="M162" s="50"/>
      <c r="N162" s="61"/>
      <c r="O162" s="58"/>
      <c r="P162" s="66"/>
      <c r="Q162" s="51"/>
      <c r="R162" s="341"/>
      <c r="S162" s="339"/>
      <c r="T162" s="34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38"/>
      <c r="AA162" s="339"/>
      <c r="AB162" s="340"/>
      <c r="AC162" s="230"/>
      <c r="AD162" s="53"/>
      <c r="AE162" s="81">
        <f>IF(G162="",0,IF(K162="",0,IF(SUMIF(G156:G167,G162,O156:O167)=0,0,IF(OR(L162="",K162="obligatoire"),AF162/SUMIF(G156:G167,G162,O156:O167),AF162/(SUMIF(G156:G167,G162,O156:O167)/L162)))))</f>
        <v>0</v>
      </c>
      <c r="AF162" s="23">
        <f t="shared" si="27"/>
        <v>0</v>
      </c>
    </row>
    <row r="163" spans="1:32" hidden="1">
      <c r="A163" s="371"/>
      <c r="B163" s="364"/>
      <c r="C163" s="349"/>
      <c r="D163" s="350"/>
      <c r="E163" s="353"/>
      <c r="F163" s="353"/>
      <c r="G163" s="233"/>
      <c r="H163" s="48"/>
      <c r="I163" s="74"/>
      <c r="J163" s="68"/>
      <c r="K163" s="67"/>
      <c r="L163" s="49"/>
      <c r="M163" s="50"/>
      <c r="N163" s="61"/>
      <c r="O163" s="58"/>
      <c r="P163" s="66"/>
      <c r="Q163" s="51"/>
      <c r="R163" s="341"/>
      <c r="S163" s="339"/>
      <c r="T163" s="34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38"/>
      <c r="AA163" s="339"/>
      <c r="AB163" s="340"/>
      <c r="AC163" s="230"/>
      <c r="AD163" s="53"/>
      <c r="AE163" s="81">
        <f>IF(G163="",0,IF(K163="",0,IF(SUMIF(G156:G167,G163,O156:O167)=0,0,IF(OR(L163="",K163="obligatoire"),AF163/SUMIF(G156:G167,G163,O156:O167),AF163/(SUMIF(G156:G167,G163,O156:O167)/L163)))))</f>
        <v>0</v>
      </c>
      <c r="AF163" s="23">
        <f t="shared" si="27"/>
        <v>0</v>
      </c>
    </row>
    <row r="164" spans="1:32" hidden="1">
      <c r="A164" s="371"/>
      <c r="B164" s="364"/>
      <c r="C164" s="349"/>
      <c r="D164" s="350"/>
      <c r="E164" s="353"/>
      <c r="F164" s="353"/>
      <c r="G164" s="171"/>
      <c r="H164" s="73"/>
      <c r="I164" s="74"/>
      <c r="J164" s="68"/>
      <c r="K164" s="67"/>
      <c r="L164" s="49"/>
      <c r="M164" s="50"/>
      <c r="N164" s="61"/>
      <c r="O164" s="58"/>
      <c r="P164" s="66"/>
      <c r="Q164" s="51"/>
      <c r="R164" s="341"/>
      <c r="S164" s="339"/>
      <c r="T164" s="34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38"/>
      <c r="AA164" s="339"/>
      <c r="AB164" s="340"/>
      <c r="AC164" s="230"/>
      <c r="AD164" s="53"/>
      <c r="AE164" s="81">
        <f>IF(G164="",0,IF(K164="",0,IF(SUMIF(G156:G167,G164,O156:O167)=0,0,IF(OR(L164="",K164="obligatoire"),AF164/SUMIF(G156:G167,G164,O156:O167),AF164/(SUMIF(G156:G167,G164,O156:O167)/L164)))))</f>
        <v>0</v>
      </c>
      <c r="AF164" s="23">
        <f t="shared" si="27"/>
        <v>0</v>
      </c>
    </row>
    <row r="165" spans="1:32" hidden="1">
      <c r="A165" s="371"/>
      <c r="B165" s="364"/>
      <c r="C165" s="349"/>
      <c r="D165" s="350"/>
      <c r="E165" s="353"/>
      <c r="F165" s="353"/>
      <c r="G165" s="171"/>
      <c r="H165" s="73"/>
      <c r="I165" s="74"/>
      <c r="J165" s="68"/>
      <c r="K165" s="67"/>
      <c r="L165" s="49"/>
      <c r="M165" s="50"/>
      <c r="N165" s="61"/>
      <c r="O165" s="58"/>
      <c r="P165" s="66"/>
      <c r="Q165" s="51"/>
      <c r="R165" s="341"/>
      <c r="S165" s="339"/>
      <c r="T165" s="34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38"/>
      <c r="AA165" s="339"/>
      <c r="AB165" s="340"/>
      <c r="AC165" s="230"/>
      <c r="AD165" s="53"/>
      <c r="AE165" s="81">
        <f>IF(G165="",0,IF(K165="",0,IF(SUMIF(G156:G167,G165,O156:O167)=0,0,IF(OR(L165="",K165="obligatoire"),AF165/SUMIF(G156:G167,G165,O156:O167),AF165/(SUMIF(G156:G167,G165,O156:O167)/L165)))))</f>
        <v>0</v>
      </c>
      <c r="AF165" s="23">
        <f t="shared" si="27"/>
        <v>0</v>
      </c>
    </row>
    <row r="166" spans="1:32" hidden="1">
      <c r="A166" s="371"/>
      <c r="B166" s="364"/>
      <c r="C166" s="349"/>
      <c r="D166" s="350"/>
      <c r="E166" s="353"/>
      <c r="F166" s="353"/>
      <c r="G166" s="171"/>
      <c r="H166" s="73"/>
      <c r="I166" s="74"/>
      <c r="J166" s="68"/>
      <c r="K166" s="67"/>
      <c r="L166" s="49"/>
      <c r="M166" s="50"/>
      <c r="N166" s="61"/>
      <c r="O166" s="58"/>
      <c r="P166" s="66"/>
      <c r="Q166" s="51"/>
      <c r="R166" s="341"/>
      <c r="S166" s="339"/>
      <c r="T166" s="34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38"/>
      <c r="AA166" s="339"/>
      <c r="AB166" s="340"/>
      <c r="AC166" s="230"/>
      <c r="AD166" s="53"/>
      <c r="AE166" s="81">
        <f>IF(G166="",0,IF(K166="",0,IF(SUMIF(G156:G167,G166,O156:O167)=0,0,IF(OR(L166="",K166="obligatoire"),AF166/SUMIF(G156:G167,G166,O156:O167),AF166/(SUMIF(G156:G167,G166,O156:O167)/L166)))))</f>
        <v>0</v>
      </c>
      <c r="AF166" s="23">
        <f t="shared" si="27"/>
        <v>0</v>
      </c>
    </row>
    <row r="167" spans="1:32">
      <c r="A167" s="371"/>
      <c r="B167" s="364"/>
      <c r="C167" s="351"/>
      <c r="D167" s="352"/>
      <c r="E167" s="354"/>
      <c r="F167" s="354"/>
      <c r="G167" s="171"/>
      <c r="H167" s="73"/>
      <c r="I167" s="74"/>
      <c r="J167" s="68"/>
      <c r="K167" s="67"/>
      <c r="L167" s="49"/>
      <c r="M167" s="50"/>
      <c r="N167" s="61"/>
      <c r="O167" s="58"/>
      <c r="P167" s="66"/>
      <c r="Q167" s="51"/>
      <c r="R167" s="341"/>
      <c r="S167" s="339"/>
      <c r="T167" s="34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38"/>
      <c r="AA167" s="339"/>
      <c r="AB167" s="340"/>
      <c r="AC167" s="230"/>
      <c r="AD167" s="53"/>
      <c r="AE167" s="81">
        <f>IF(G167="",0,IF(K167="",0,IF(SUMIF(G156:G167,G167,O156:O167)=0,0,IF(OR(L167="",K167="obligatoire"),AF167/SUMIF(G156:G167,G167,O156:O167),AF167/(SUMIF(G156:G167,G167,O156:O167)/L167)))))</f>
        <v>0</v>
      </c>
      <c r="AF167" s="23">
        <f t="shared" si="27"/>
        <v>0</v>
      </c>
    </row>
    <row r="168" spans="1:32">
      <c r="A168" s="371"/>
      <c r="B168" s="364"/>
      <c r="C168" s="185"/>
      <c r="D168" s="96"/>
      <c r="E168" s="95"/>
      <c r="F168" s="96"/>
      <c r="G168" s="96"/>
      <c r="H168" s="179"/>
      <c r="I168" s="177"/>
      <c r="J168" s="168"/>
      <c r="K168" s="97"/>
      <c r="L168" s="99"/>
      <c r="M168" s="100"/>
      <c r="N168" s="101">
        <f>AE168</f>
        <v>52</v>
      </c>
      <c r="O168" s="102"/>
      <c r="P168" s="102"/>
      <c r="Q168" s="105"/>
      <c r="R168" s="103"/>
      <c r="S168" s="103"/>
      <c r="T168" s="104"/>
      <c r="U168" s="160"/>
      <c r="V168" s="106">
        <f>SUM(V156:V167)</f>
        <v>80</v>
      </c>
      <c r="W168" s="107">
        <f>SUM(W156:W167)</f>
        <v>1</v>
      </c>
      <c r="X168" s="108">
        <f>SUM(X156:X167)</f>
        <v>80</v>
      </c>
      <c r="Y168" s="109">
        <f>SUM(Y156:Y167)</f>
        <v>80</v>
      </c>
      <c r="Z168" s="161"/>
      <c r="AA168" s="162"/>
      <c r="AB168" s="163"/>
      <c r="AC168" s="164"/>
      <c r="AD168" s="165"/>
      <c r="AE168" s="166">
        <f>SUM(AE156:AE167)</f>
        <v>52</v>
      </c>
      <c r="AF168" s="167">
        <f>SUM(AF156:AF167)</f>
        <v>6700</v>
      </c>
    </row>
    <row r="169" spans="1:32" ht="15.45" customHeight="1">
      <c r="A169" s="371"/>
      <c r="B169" s="364" t="s">
        <v>128</v>
      </c>
      <c r="C169" s="378" t="s">
        <v>284</v>
      </c>
      <c r="D169" s="348"/>
      <c r="E169" s="353">
        <v>3</v>
      </c>
      <c r="F169" s="353" t="s">
        <v>257</v>
      </c>
      <c r="G169" s="256" t="s">
        <v>209</v>
      </c>
      <c r="H169" s="257" t="s">
        <v>158</v>
      </c>
      <c r="I169" s="246" t="s">
        <v>340</v>
      </c>
      <c r="J169" s="247">
        <v>16</v>
      </c>
      <c r="K169" s="248" t="s">
        <v>273</v>
      </c>
      <c r="L169" s="249">
        <v>1</v>
      </c>
      <c r="M169" s="254" t="s">
        <v>0</v>
      </c>
      <c r="N169" s="61">
        <v>20</v>
      </c>
      <c r="O169" s="58">
        <v>55</v>
      </c>
      <c r="P169" s="66">
        <v>30</v>
      </c>
      <c r="Q169" s="260" t="s">
        <v>269</v>
      </c>
      <c r="R169" s="341"/>
      <c r="S169" s="339"/>
      <c r="T169" s="342"/>
      <c r="U169" s="116">
        <f>IF(OR(P169="",M169=Paramétrage!$C$10,M169=Paramétrage!$C$13,M169=Paramétrage!$C$17,M169=Paramétrage!$C$20,M169=Paramétrage!$C$24,M169=Paramétrage!$C$27,AND(M169&lt;&gt;Paramétrage!$C$9,Q169="Mut+ext")),0,ROUNDUP(O169/P169,0))</f>
        <v>2</v>
      </c>
      <c r="V169" s="110">
        <f>IF(OR(M169="",Q169="Mut+ext"),0,IF(VLOOKUP(M169,Paramétrage!$C$6:$E$29,2,0)=0,0,IF(P169="","saisir capacité",N169*U169*VLOOKUP(M169,Paramétrage!$C$6:$E$29,2,0))))</f>
        <v>40</v>
      </c>
      <c r="W169" s="52"/>
      <c r="X169" s="111">
        <f t="shared" ref="X169:X180" si="28">IF(OR(M169="",Q169="Mut+ext"),0,IF(ISERROR(V169+W169)=TRUE,V169,V169+W169))</f>
        <v>40</v>
      </c>
      <c r="Y169" s="117">
        <f>IF(OR(M169="",Q169="Mut+ext"),0,IF(ISERROR(W169+V169*VLOOKUP(M169,Paramétrage!$C$6:$E$29,3,0))=TRUE,X169,W169+V169*VLOOKUP(M169,Paramétrage!$C$6:$E$29,3,0)))</f>
        <v>40</v>
      </c>
      <c r="Z169" s="338" t="s">
        <v>382</v>
      </c>
      <c r="AA169" s="339"/>
      <c r="AB169" s="340"/>
      <c r="AC169" s="230"/>
      <c r="AD169" s="54"/>
      <c r="AE169" s="81">
        <f>IF(G169="",0,IF(K169="",0,IF(SUMIF(G169:G180,G169,O169:O180)=0,0,IF(OR(L169="",K169="obligatoire"),AF169/SUMIF(G169:G180,G169,O169:O180),AF169/(SUMIF(G169:G180,G169,O169:O180)/L169)))))</f>
        <v>20</v>
      </c>
      <c r="AF169" s="22">
        <f t="shared" ref="AF169:AF180" si="29">N169*O169</f>
        <v>1100</v>
      </c>
    </row>
    <row r="170" spans="1:32" hidden="1">
      <c r="A170" s="371"/>
      <c r="B170" s="364"/>
      <c r="C170" s="349"/>
      <c r="D170" s="350"/>
      <c r="E170" s="353"/>
      <c r="F170" s="353"/>
      <c r="G170" s="244"/>
      <c r="H170" s="253"/>
      <c r="I170" s="246"/>
      <c r="J170" s="247"/>
      <c r="K170" s="248"/>
      <c r="L170" s="249"/>
      <c r="M170" s="254"/>
      <c r="N170" s="61"/>
      <c r="O170" s="58"/>
      <c r="P170" s="66"/>
      <c r="Q170" s="251"/>
      <c r="R170" s="341"/>
      <c r="S170" s="339"/>
      <c r="T170" s="34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38"/>
      <c r="AA170" s="339"/>
      <c r="AB170" s="340"/>
      <c r="AC170" s="230"/>
      <c r="AD170" s="53"/>
      <c r="AE170" s="81">
        <f>IF(G170="",0,IF(K170="",0,IF(SUMIF(G169:G180,G170,O169:O180)=0,0,IF(OR(L170="",K170="obligatoire"),AF170/SUMIF(G169:G180,G170,O169:O180),AF170/(SUMIF(G169:G180,G170,O169:O180)/L170)))))</f>
        <v>0</v>
      </c>
      <c r="AF170" s="23">
        <f t="shared" si="29"/>
        <v>0</v>
      </c>
    </row>
    <row r="171" spans="1:32" hidden="1">
      <c r="A171" s="371"/>
      <c r="B171" s="364"/>
      <c r="C171" s="349"/>
      <c r="D171" s="350"/>
      <c r="E171" s="353"/>
      <c r="F171" s="353"/>
      <c r="G171" s="171"/>
      <c r="H171" s="48"/>
      <c r="I171" s="74"/>
      <c r="J171" s="68"/>
      <c r="K171" s="67"/>
      <c r="L171" s="49"/>
      <c r="M171" s="50"/>
      <c r="N171" s="61"/>
      <c r="O171" s="58"/>
      <c r="P171" s="66"/>
      <c r="Q171" s="51"/>
      <c r="R171" s="341"/>
      <c r="S171" s="339"/>
      <c r="T171" s="34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38"/>
      <c r="AA171" s="339"/>
      <c r="AB171" s="340"/>
      <c r="AC171" s="230"/>
      <c r="AD171" s="53"/>
      <c r="AE171" s="81">
        <f>IF(G171="",0,IF(K171="",0,IF(SUMIF(G169:G180,G171,O169:O180)=0,0,IF(OR(L171="",K171="obligatoire"),AF171/SUMIF(G169:G180,G171,O169:O180),AF171/(SUMIF(G169:G180,G171,O169:O180)/L171)))))</f>
        <v>0</v>
      </c>
      <c r="AF171" s="23">
        <f t="shared" si="29"/>
        <v>0</v>
      </c>
    </row>
    <row r="172" spans="1:32" hidden="1">
      <c r="A172" s="371"/>
      <c r="B172" s="364"/>
      <c r="C172" s="349"/>
      <c r="D172" s="350"/>
      <c r="E172" s="353"/>
      <c r="F172" s="353"/>
      <c r="G172" s="233"/>
      <c r="H172" s="48"/>
      <c r="I172" s="74"/>
      <c r="J172" s="68"/>
      <c r="K172" s="67"/>
      <c r="L172" s="49"/>
      <c r="M172" s="50"/>
      <c r="N172" s="61"/>
      <c r="O172" s="58"/>
      <c r="P172" s="66"/>
      <c r="Q172" s="51"/>
      <c r="R172" s="341"/>
      <c r="S172" s="339"/>
      <c r="T172" s="34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38"/>
      <c r="AA172" s="339"/>
      <c r="AB172" s="340"/>
      <c r="AC172" s="230"/>
      <c r="AD172" s="53"/>
      <c r="AE172" s="81">
        <f>IF(G172="",0,IF(K172="",0,IF(SUMIF(G169:G180,G172,O169:O180)=0,0,IF(OR(L172="",K172="obligatoire"),AF172/SUMIF(G169:G180,G172,O169:O180),AF172/(SUMIF(G169:G180,G172,O169:O180)/L172)))))</f>
        <v>0</v>
      </c>
      <c r="AF172" s="23">
        <f t="shared" si="29"/>
        <v>0</v>
      </c>
    </row>
    <row r="173" spans="1:32" hidden="1">
      <c r="A173" s="371"/>
      <c r="B173" s="364"/>
      <c r="C173" s="349"/>
      <c r="D173" s="350"/>
      <c r="E173" s="353"/>
      <c r="F173" s="353"/>
      <c r="G173" s="171"/>
      <c r="H173" s="73"/>
      <c r="I173" s="74"/>
      <c r="J173" s="68"/>
      <c r="K173" s="67"/>
      <c r="L173" s="49"/>
      <c r="M173" s="50"/>
      <c r="N173" s="61"/>
      <c r="O173" s="58"/>
      <c r="P173" s="66"/>
      <c r="Q173" s="51"/>
      <c r="R173" s="341"/>
      <c r="S173" s="339"/>
      <c r="T173" s="34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38"/>
      <c r="AA173" s="339"/>
      <c r="AB173" s="340"/>
      <c r="AC173" s="230"/>
      <c r="AD173" s="53"/>
      <c r="AE173" s="81">
        <f>IF(G173="",0,IF(K173="",0,IF(SUMIF(G165:G176,G173,O165:O176)=0,0,IF(OR(L173="",K173="obligatoire"),AF173/SUMIF(G165:G176,G173,O165:O176),AF173/(SUMIF(G165:G176,G173,O165:O176)/L173)))))</f>
        <v>0</v>
      </c>
      <c r="AF173" s="23">
        <f t="shared" si="29"/>
        <v>0</v>
      </c>
    </row>
    <row r="174" spans="1:32" hidden="1">
      <c r="A174" s="371"/>
      <c r="B174" s="364"/>
      <c r="C174" s="349"/>
      <c r="D174" s="350"/>
      <c r="E174" s="353"/>
      <c r="F174" s="353"/>
      <c r="G174" s="171"/>
      <c r="H174" s="73"/>
      <c r="I174" s="74"/>
      <c r="J174" s="68"/>
      <c r="K174" s="67"/>
      <c r="L174" s="49"/>
      <c r="M174" s="50"/>
      <c r="N174" s="61"/>
      <c r="O174" s="58"/>
      <c r="P174" s="66"/>
      <c r="Q174" s="51"/>
      <c r="R174" s="341"/>
      <c r="S174" s="339"/>
      <c r="T174" s="34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38"/>
      <c r="AA174" s="339"/>
      <c r="AB174" s="340"/>
      <c r="AC174" s="230"/>
      <c r="AD174" s="53"/>
      <c r="AE174" s="81">
        <f>IF(G174="",0,IF(K174="",0,IF(SUMIF(G165:G176,G174,O165:O176)=0,0,IF(OR(L174="",K174="obligatoire"),AF174/SUMIF(G165:G176,G174,O165:O176),AF174/(SUMIF(G165:G176,G174,O165:O176)/L174)))))</f>
        <v>0</v>
      </c>
      <c r="AF174" s="23">
        <f t="shared" si="29"/>
        <v>0</v>
      </c>
    </row>
    <row r="175" spans="1:32" hidden="1">
      <c r="A175" s="371"/>
      <c r="B175" s="364"/>
      <c r="C175" s="349"/>
      <c r="D175" s="350"/>
      <c r="E175" s="353"/>
      <c r="F175" s="353"/>
      <c r="G175" s="171"/>
      <c r="H175" s="73"/>
      <c r="I175" s="74"/>
      <c r="J175" s="68"/>
      <c r="K175" s="67"/>
      <c r="L175" s="49"/>
      <c r="M175" s="50"/>
      <c r="N175" s="61"/>
      <c r="O175" s="58"/>
      <c r="P175" s="66"/>
      <c r="Q175" s="51"/>
      <c r="R175" s="341"/>
      <c r="S175" s="339"/>
      <c r="T175" s="34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38"/>
      <c r="AA175" s="339"/>
      <c r="AB175" s="340"/>
      <c r="AC175" s="230"/>
      <c r="AD175" s="53"/>
      <c r="AE175" s="81">
        <f>IF(G175="",0,IF(K175="",0,IF(SUMIF(G165:G176,G175,O165:O176)=0,0,IF(OR(L175="",K175="obligatoire"),AF175/SUMIF(G165:G176,G175,O165:O176),AF175/(SUMIF(G165:G176,G175,O165:O176)/L175)))))</f>
        <v>0</v>
      </c>
      <c r="AF175" s="23">
        <f t="shared" si="29"/>
        <v>0</v>
      </c>
    </row>
    <row r="176" spans="1:32" hidden="1">
      <c r="A176" s="371"/>
      <c r="B176" s="364"/>
      <c r="C176" s="349"/>
      <c r="D176" s="350"/>
      <c r="E176" s="353"/>
      <c r="F176" s="353"/>
      <c r="G176" s="171"/>
      <c r="H176" s="73"/>
      <c r="I176" s="74"/>
      <c r="J176" s="68"/>
      <c r="K176" s="67"/>
      <c r="L176" s="49"/>
      <c r="M176" s="50"/>
      <c r="N176" s="62"/>
      <c r="O176" s="58"/>
      <c r="P176" s="66"/>
      <c r="Q176" s="51"/>
      <c r="R176" s="341"/>
      <c r="S176" s="339"/>
      <c r="T176" s="34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38"/>
      <c r="AA176" s="339"/>
      <c r="AB176" s="340"/>
      <c r="AC176" s="230"/>
      <c r="AD176" s="53"/>
      <c r="AE176" s="81">
        <f>IF(G176="",0,IF(K176="",0,IF(SUMIF(G165:G176,G176,O165:O176)=0,0,IF(OR(L176="",K176="obligatoire"),AF176/SUMIF(G165:G176,G176,O165:O176),AF176/(SUMIF(G165:G176,G176,O165:O176)/L176)))))</f>
        <v>0</v>
      </c>
      <c r="AF176" s="23">
        <f t="shared" si="29"/>
        <v>0</v>
      </c>
    </row>
    <row r="177" spans="1:32" hidden="1">
      <c r="A177" s="371"/>
      <c r="B177" s="364"/>
      <c r="C177" s="349"/>
      <c r="D177" s="350"/>
      <c r="E177" s="353"/>
      <c r="F177" s="353"/>
      <c r="G177" s="171"/>
      <c r="H177" s="73"/>
      <c r="I177" s="74"/>
      <c r="J177" s="68"/>
      <c r="K177" s="67"/>
      <c r="L177" s="49"/>
      <c r="M177" s="50"/>
      <c r="N177" s="61"/>
      <c r="O177" s="58"/>
      <c r="P177" s="66"/>
      <c r="Q177" s="51"/>
      <c r="R177" s="341"/>
      <c r="S177" s="339"/>
      <c r="T177" s="34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38"/>
      <c r="AA177" s="339"/>
      <c r="AB177" s="340"/>
      <c r="AC177" s="230"/>
      <c r="AD177" s="53"/>
      <c r="AE177" s="81">
        <f>IF(G177="",0,IF(K177="",0,IF(SUMIF(G169:G180,G177,O169:O180)=0,0,IF(OR(L177="",K177="obligatoire"),AF177/SUMIF(G169:G180,G177,O169:O180),AF177/(SUMIF(G169:G180,G177,O169:O180)/L177)))))</f>
        <v>0</v>
      </c>
      <c r="AF177" s="23">
        <f t="shared" si="29"/>
        <v>0</v>
      </c>
    </row>
    <row r="178" spans="1:32" hidden="1">
      <c r="A178" s="371"/>
      <c r="B178" s="364"/>
      <c r="C178" s="349"/>
      <c r="D178" s="350"/>
      <c r="E178" s="353"/>
      <c r="F178" s="353"/>
      <c r="G178" s="171"/>
      <c r="H178" s="73"/>
      <c r="I178" s="74"/>
      <c r="J178" s="68"/>
      <c r="K178" s="67"/>
      <c r="L178" s="49"/>
      <c r="M178" s="50"/>
      <c r="N178" s="61"/>
      <c r="O178" s="58"/>
      <c r="P178" s="66"/>
      <c r="Q178" s="51"/>
      <c r="R178" s="341"/>
      <c r="S178" s="339"/>
      <c r="T178" s="34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38"/>
      <c r="AA178" s="339"/>
      <c r="AB178" s="340"/>
      <c r="AC178" s="230"/>
      <c r="AD178" s="53"/>
      <c r="AE178" s="81">
        <f>IF(G178="",0,IF(K178="",0,IF(SUMIF(G169:G180,G178,O169:O180)=0,0,IF(OR(L178="",K178="obligatoire"),AF178/SUMIF(G169:G180,G178,O169:O180),AF178/(SUMIF(G169:G180,G178,O169:O180)/L178)))))</f>
        <v>0</v>
      </c>
      <c r="AF178" s="23">
        <f t="shared" si="29"/>
        <v>0</v>
      </c>
    </row>
    <row r="179" spans="1:32" hidden="1">
      <c r="A179" s="371"/>
      <c r="B179" s="364"/>
      <c r="C179" s="349"/>
      <c r="D179" s="350"/>
      <c r="E179" s="353"/>
      <c r="F179" s="353"/>
      <c r="G179" s="171"/>
      <c r="H179" s="73"/>
      <c r="I179" s="74"/>
      <c r="J179" s="68"/>
      <c r="K179" s="67"/>
      <c r="L179" s="49"/>
      <c r="M179" s="50"/>
      <c r="N179" s="61"/>
      <c r="O179" s="58"/>
      <c r="P179" s="66"/>
      <c r="Q179" s="51"/>
      <c r="R179" s="341"/>
      <c r="S179" s="339"/>
      <c r="T179" s="34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38"/>
      <c r="AA179" s="339"/>
      <c r="AB179" s="340"/>
      <c r="AC179" s="230"/>
      <c r="AD179" s="53"/>
      <c r="AE179" s="81">
        <f>IF(G179="",0,IF(K179="",0,IF(SUMIF(G169:G180,G179,O169:O180)=0,0,IF(OR(L179="",K179="obligatoire"),AF179/SUMIF(G169:G180,G179,O169:O180),AF179/(SUMIF(G169:G180,G179,O169:O180)/L179)))))</f>
        <v>0</v>
      </c>
      <c r="AF179" s="23">
        <f t="shared" si="29"/>
        <v>0</v>
      </c>
    </row>
    <row r="180" spans="1:32">
      <c r="A180" s="371"/>
      <c r="B180" s="364"/>
      <c r="C180" s="351"/>
      <c r="D180" s="352"/>
      <c r="E180" s="354"/>
      <c r="F180" s="354"/>
      <c r="G180" s="171"/>
      <c r="H180" s="73"/>
      <c r="I180" s="74"/>
      <c r="J180" s="68"/>
      <c r="K180" s="67"/>
      <c r="L180" s="49"/>
      <c r="M180" s="50"/>
      <c r="N180" s="62"/>
      <c r="O180" s="58"/>
      <c r="P180" s="66"/>
      <c r="Q180" s="51"/>
      <c r="R180" s="341"/>
      <c r="S180" s="339"/>
      <c r="T180" s="34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38"/>
      <c r="AA180" s="339"/>
      <c r="AB180" s="340"/>
      <c r="AC180" s="230"/>
      <c r="AD180" s="53"/>
      <c r="AE180" s="81">
        <f>IF(G180="",0,IF(K180="",0,IF(SUMIF(G169:G180,G180,O169:O180)=0,0,IF(OR(L180="",K180="obligatoire"),AF180/SUMIF(G169:G180,G180,O169:O180),AF180/(SUMIF(G169:G180,G180,O169:O180)/L180)))))</f>
        <v>0</v>
      </c>
      <c r="AF180" s="23">
        <f t="shared" si="29"/>
        <v>0</v>
      </c>
    </row>
    <row r="181" spans="1:32">
      <c r="A181" s="371"/>
      <c r="B181" s="364"/>
      <c r="C181" s="185"/>
      <c r="D181" s="96"/>
      <c r="E181" s="95"/>
      <c r="F181" s="96"/>
      <c r="G181" s="96"/>
      <c r="H181" s="179"/>
      <c r="I181" s="177"/>
      <c r="J181" s="168"/>
      <c r="K181" s="97"/>
      <c r="L181" s="99"/>
      <c r="M181" s="100"/>
      <c r="N181" s="101">
        <f>AE181</f>
        <v>20</v>
      </c>
      <c r="O181" s="102"/>
      <c r="P181" s="102"/>
      <c r="Q181" s="105"/>
      <c r="R181" s="103"/>
      <c r="S181" s="103"/>
      <c r="T181" s="104"/>
      <c r="U181" s="160"/>
      <c r="V181" s="106">
        <f>SUM(V169:V180)</f>
        <v>40</v>
      </c>
      <c r="W181" s="107">
        <f>SUM(W169:W180)</f>
        <v>0</v>
      </c>
      <c r="X181" s="108">
        <f>SUM(X169:X180)</f>
        <v>40</v>
      </c>
      <c r="Y181" s="109">
        <f>SUM(Y169:Y180)</f>
        <v>40</v>
      </c>
      <c r="Z181" s="161"/>
      <c r="AA181" s="162"/>
      <c r="AB181" s="163"/>
      <c r="AC181" s="164"/>
      <c r="AD181" s="165"/>
      <c r="AE181" s="166">
        <f>SUM(AE169:AE180)</f>
        <v>20</v>
      </c>
      <c r="AF181" s="167">
        <f>SUM(AF169:AF180)</f>
        <v>1100</v>
      </c>
    </row>
    <row r="182" spans="1:32" ht="15.45" customHeight="1">
      <c r="A182" s="371"/>
      <c r="B182" s="364" t="s">
        <v>130</v>
      </c>
      <c r="C182" s="378" t="s">
        <v>277</v>
      </c>
      <c r="D182" s="348"/>
      <c r="E182" s="353">
        <v>9</v>
      </c>
      <c r="F182" s="353" t="s">
        <v>257</v>
      </c>
      <c r="G182" s="232" t="s">
        <v>213</v>
      </c>
      <c r="H182" s="56" t="s">
        <v>158</v>
      </c>
      <c r="I182" s="74" t="s">
        <v>285</v>
      </c>
      <c r="J182" s="68">
        <v>16</v>
      </c>
      <c r="K182" s="67" t="s">
        <v>257</v>
      </c>
      <c r="L182" s="49"/>
      <c r="M182" s="50" t="s">
        <v>143</v>
      </c>
      <c r="N182" s="61">
        <v>20</v>
      </c>
      <c r="O182" s="58">
        <v>55</v>
      </c>
      <c r="P182" s="66"/>
      <c r="Q182" s="55" t="s">
        <v>269</v>
      </c>
      <c r="R182" s="341"/>
      <c r="S182" s="339"/>
      <c r="T182" s="34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38"/>
      <c r="AA182" s="339"/>
      <c r="AB182" s="340"/>
      <c r="AC182" s="230"/>
      <c r="AD182" s="54"/>
      <c r="AE182" s="81">
        <f>IF(G182="",0,IF(K182="",0,IF(SUMIF(G182:G193,G182,O182:O193)=0,0,IF(OR(L182="",K182="obligatoire"),AF182/SUMIF(G182:G193,G182,O182:O193),AF182/(SUMIF(G182:G193,G182,O182:O193)/L182)))))</f>
        <v>20</v>
      </c>
      <c r="AF182" s="22">
        <f t="shared" ref="AF182:AF193" si="31">N182*O182</f>
        <v>1100</v>
      </c>
    </row>
    <row r="183" spans="1:32">
      <c r="A183" s="371"/>
      <c r="B183" s="364"/>
      <c r="C183" s="349"/>
      <c r="D183" s="350"/>
      <c r="E183" s="353"/>
      <c r="F183" s="353"/>
      <c r="G183" s="171" t="s">
        <v>214</v>
      </c>
      <c r="H183" s="48" t="s">
        <v>158</v>
      </c>
      <c r="I183" s="74" t="s">
        <v>286</v>
      </c>
      <c r="J183" s="68">
        <v>16</v>
      </c>
      <c r="K183" s="67" t="s">
        <v>257</v>
      </c>
      <c r="L183" s="49"/>
      <c r="M183" s="50" t="s">
        <v>143</v>
      </c>
      <c r="N183" s="61">
        <v>5</v>
      </c>
      <c r="O183" s="58">
        <v>55</v>
      </c>
      <c r="P183" s="66"/>
      <c r="Q183" s="51" t="s">
        <v>269</v>
      </c>
      <c r="R183" s="341"/>
      <c r="S183" s="339"/>
      <c r="T183" s="34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38"/>
      <c r="AA183" s="339"/>
      <c r="AB183" s="340"/>
      <c r="AC183" s="230"/>
      <c r="AD183" s="53"/>
      <c r="AE183" s="81">
        <f>IF(G183="",0,IF(K183="",0,IF(SUMIF(G182:G193,G183,O182:O193)=0,0,IF(OR(L183="",K183="obligatoire"),AF183/SUMIF(G182:G193,G183,O182:O193),AF183/(SUMIF(G182:G193,G183,O182:O193)/L183)))))</f>
        <v>5</v>
      </c>
      <c r="AF183" s="23">
        <f t="shared" si="31"/>
        <v>275</v>
      </c>
    </row>
    <row r="184" spans="1:32">
      <c r="A184" s="371"/>
      <c r="B184" s="364"/>
      <c r="C184" s="349"/>
      <c r="D184" s="350"/>
      <c r="E184" s="353"/>
      <c r="F184" s="353"/>
      <c r="G184" s="171" t="s">
        <v>215</v>
      </c>
      <c r="H184" s="48" t="s">
        <v>158</v>
      </c>
      <c r="I184" s="74" t="s">
        <v>335</v>
      </c>
      <c r="J184" s="68">
        <v>16</v>
      </c>
      <c r="K184" s="67" t="s">
        <v>257</v>
      </c>
      <c r="L184" s="49"/>
      <c r="M184" s="50" t="s">
        <v>140</v>
      </c>
      <c r="N184" s="61">
        <v>90</v>
      </c>
      <c r="O184" s="58">
        <v>55</v>
      </c>
      <c r="P184" s="66"/>
      <c r="Q184" s="51" t="s">
        <v>269</v>
      </c>
      <c r="R184" s="341"/>
      <c r="S184" s="339"/>
      <c r="T184" s="34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273"/>
      <c r="X184" s="111">
        <f t="shared" si="30"/>
        <v>0</v>
      </c>
      <c r="Y184" s="117">
        <f>IF(OR(M184="",Q184="Mut+ext"),0,IF(ISERROR(W184+V184*VLOOKUP(M184,Paramétrage!$C$6:$E$29,3,0))=TRUE,X184,W184+V184*VLOOKUP(M184,Paramétrage!$C$6:$E$29,3,0)))</f>
        <v>0</v>
      </c>
      <c r="Z184" s="379" t="s">
        <v>376</v>
      </c>
      <c r="AA184" s="380"/>
      <c r="AB184" s="381"/>
      <c r="AC184" s="230"/>
      <c r="AD184" s="53"/>
      <c r="AE184" s="81">
        <f>IF(G184="",0,IF(K184="",0,IF(SUMIF(G182:G193,G184,O182:O193)=0,0,IF(OR(L184="",K184="obligatoire"),AF184/SUMIF(G182:G193,G184,O182:O193),AF184/(SUMIF(G182:G193,G184,O182:O193)/L184)))))</f>
        <v>90</v>
      </c>
      <c r="AF184" s="23">
        <f t="shared" si="31"/>
        <v>4950</v>
      </c>
    </row>
    <row r="185" spans="1:32" hidden="1">
      <c r="A185" s="371"/>
      <c r="B185" s="364"/>
      <c r="C185" s="349"/>
      <c r="D185" s="350"/>
      <c r="E185" s="353"/>
      <c r="F185" s="353"/>
      <c r="G185" s="233"/>
      <c r="H185" s="48"/>
      <c r="I185" s="74"/>
      <c r="J185" s="68"/>
      <c r="K185" s="67"/>
      <c r="L185" s="49"/>
      <c r="M185" s="50"/>
      <c r="N185" s="61"/>
      <c r="O185" s="58"/>
      <c r="P185" s="66"/>
      <c r="Q185" s="51"/>
      <c r="R185" s="341"/>
      <c r="S185" s="339"/>
      <c r="T185" s="34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38"/>
      <c r="AA185" s="339"/>
      <c r="AB185" s="340"/>
      <c r="AC185" s="230"/>
      <c r="AD185" s="53"/>
      <c r="AE185" s="81">
        <f>IF(G185="",0,IF(K185="",0,IF(SUMIF(G182:G193,G185,O182:O193)=0,0,IF(OR(L185="",K185="obligatoire"),AF185/SUMIF(G182:G193,G185,O182:O193),AF185/(SUMIF(G182:G193,G185,O182:O193)/L185)))))</f>
        <v>0</v>
      </c>
      <c r="AF185" s="23">
        <f t="shared" si="31"/>
        <v>0</v>
      </c>
    </row>
    <row r="186" spans="1:32" hidden="1">
      <c r="A186" s="371"/>
      <c r="B186" s="364"/>
      <c r="C186" s="349"/>
      <c r="D186" s="350"/>
      <c r="E186" s="353"/>
      <c r="F186" s="353"/>
      <c r="G186" s="171"/>
      <c r="H186" s="73"/>
      <c r="I186" s="74"/>
      <c r="J186" s="68"/>
      <c r="K186" s="67"/>
      <c r="L186" s="49"/>
      <c r="M186" s="50"/>
      <c r="N186" s="61"/>
      <c r="O186" s="58"/>
      <c r="P186" s="66"/>
      <c r="Q186" s="51"/>
      <c r="R186" s="341"/>
      <c r="S186" s="339"/>
      <c r="T186" s="34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38"/>
      <c r="AA186" s="339"/>
      <c r="AB186" s="340"/>
      <c r="AC186" s="230"/>
      <c r="AD186" s="53"/>
      <c r="AE186" s="81">
        <f>IF(G186="",0,IF(K186="",0,IF(SUMIF(G178:G189,G186,O178:O189)=0,0,IF(OR(L186="",K186="obligatoire"),AF186/SUMIF(G178:G189,G186,O178:O189),AF186/(SUMIF(G178:G189,G186,O178:O189)/L186)))))</f>
        <v>0</v>
      </c>
      <c r="AF186" s="23">
        <f t="shared" si="31"/>
        <v>0</v>
      </c>
    </row>
    <row r="187" spans="1:32" hidden="1">
      <c r="A187" s="371"/>
      <c r="B187" s="364"/>
      <c r="C187" s="349"/>
      <c r="D187" s="350"/>
      <c r="E187" s="353"/>
      <c r="F187" s="353"/>
      <c r="G187" s="171"/>
      <c r="H187" s="73"/>
      <c r="I187" s="74"/>
      <c r="J187" s="68"/>
      <c r="K187" s="67"/>
      <c r="L187" s="49"/>
      <c r="M187" s="50"/>
      <c r="N187" s="61"/>
      <c r="O187" s="58"/>
      <c r="P187" s="66"/>
      <c r="Q187" s="51"/>
      <c r="R187" s="341"/>
      <c r="S187" s="339"/>
      <c r="T187" s="34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38"/>
      <c r="AA187" s="339"/>
      <c r="AB187" s="340"/>
      <c r="AC187" s="230"/>
      <c r="AD187" s="53"/>
      <c r="AE187" s="81">
        <f>IF(G187="",0,IF(K187="",0,IF(SUMIF(G178:G189,G187,O178:O189)=0,0,IF(OR(L187="",K187="obligatoire"),AF187/SUMIF(G178:G189,G187,O178:O189),AF187/(SUMIF(G178:G189,G187,O178:O189)/L187)))))</f>
        <v>0</v>
      </c>
      <c r="AF187" s="23">
        <f t="shared" si="31"/>
        <v>0</v>
      </c>
    </row>
    <row r="188" spans="1:32" hidden="1">
      <c r="A188" s="371"/>
      <c r="B188" s="364"/>
      <c r="C188" s="349"/>
      <c r="D188" s="350"/>
      <c r="E188" s="353"/>
      <c r="F188" s="353"/>
      <c r="G188" s="171"/>
      <c r="H188" s="73"/>
      <c r="I188" s="74"/>
      <c r="J188" s="68"/>
      <c r="K188" s="67"/>
      <c r="L188" s="49"/>
      <c r="M188" s="50"/>
      <c r="N188" s="61"/>
      <c r="O188" s="58"/>
      <c r="P188" s="66"/>
      <c r="Q188" s="51"/>
      <c r="R188" s="341"/>
      <c r="S188" s="339"/>
      <c r="T188" s="34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38"/>
      <c r="AA188" s="339"/>
      <c r="AB188" s="340"/>
      <c r="AC188" s="230"/>
      <c r="AD188" s="53"/>
      <c r="AE188" s="81">
        <f>IF(G188="",0,IF(K188="",0,IF(SUMIF(G178:G189,G188,O178:O189)=0,0,IF(OR(L188="",K188="obligatoire"),AF188/SUMIF(G178:G189,G188,O178:O189),AF188/(SUMIF(G178:G189,G188,O178:O189)/L188)))))</f>
        <v>0</v>
      </c>
      <c r="AF188" s="23">
        <f t="shared" si="31"/>
        <v>0</v>
      </c>
    </row>
    <row r="189" spans="1:32" hidden="1">
      <c r="A189" s="371"/>
      <c r="B189" s="364"/>
      <c r="C189" s="349"/>
      <c r="D189" s="350"/>
      <c r="E189" s="353"/>
      <c r="F189" s="353"/>
      <c r="G189" s="171"/>
      <c r="H189" s="73"/>
      <c r="I189" s="74"/>
      <c r="J189" s="68"/>
      <c r="K189" s="67"/>
      <c r="L189" s="49"/>
      <c r="M189" s="50"/>
      <c r="N189" s="62"/>
      <c r="O189" s="58"/>
      <c r="P189" s="66"/>
      <c r="Q189" s="51"/>
      <c r="R189" s="341"/>
      <c r="S189" s="339"/>
      <c r="T189" s="34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38"/>
      <c r="AA189" s="339"/>
      <c r="AB189" s="340"/>
      <c r="AC189" s="230"/>
      <c r="AD189" s="53"/>
      <c r="AE189" s="81">
        <f>IF(G189="",0,IF(K189="",0,IF(SUMIF(G178:G189,G189,O178:O189)=0,0,IF(OR(L189="",K189="obligatoire"),AF189/SUMIF(G178:G189,G189,O178:O189),AF189/(SUMIF(G178:G189,G189,O178:O189)/L189)))))</f>
        <v>0</v>
      </c>
      <c r="AF189" s="23">
        <f t="shared" si="31"/>
        <v>0</v>
      </c>
    </row>
    <row r="190" spans="1:32" hidden="1">
      <c r="A190" s="371"/>
      <c r="B190" s="364"/>
      <c r="C190" s="349"/>
      <c r="D190" s="350"/>
      <c r="E190" s="353"/>
      <c r="F190" s="353"/>
      <c r="G190" s="171"/>
      <c r="H190" s="73"/>
      <c r="I190" s="74"/>
      <c r="J190" s="68"/>
      <c r="K190" s="67"/>
      <c r="L190" s="49"/>
      <c r="M190" s="50"/>
      <c r="N190" s="61"/>
      <c r="O190" s="58"/>
      <c r="P190" s="66"/>
      <c r="Q190" s="51"/>
      <c r="R190" s="341"/>
      <c r="S190" s="339"/>
      <c r="T190" s="34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38"/>
      <c r="AA190" s="339"/>
      <c r="AB190" s="340"/>
      <c r="AC190" s="230"/>
      <c r="AD190" s="53"/>
      <c r="AE190" s="81">
        <f>IF(G190="",0,IF(K190="",0,IF(SUMIF(G182:G193,G190,O182:O193)=0,0,IF(OR(L190="",K190="obligatoire"),AF190/SUMIF(G182:G193,G190,O182:O193),AF190/(SUMIF(G182:G193,G190,O182:O193)/L190)))))</f>
        <v>0</v>
      </c>
      <c r="AF190" s="23">
        <f t="shared" si="31"/>
        <v>0</v>
      </c>
    </row>
    <row r="191" spans="1:32" hidden="1">
      <c r="A191" s="371"/>
      <c r="B191" s="364"/>
      <c r="C191" s="349"/>
      <c r="D191" s="350"/>
      <c r="E191" s="353"/>
      <c r="F191" s="353"/>
      <c r="G191" s="171"/>
      <c r="H191" s="73"/>
      <c r="I191" s="74"/>
      <c r="J191" s="68"/>
      <c r="K191" s="67"/>
      <c r="L191" s="49"/>
      <c r="M191" s="50"/>
      <c r="N191" s="61"/>
      <c r="O191" s="58"/>
      <c r="P191" s="66"/>
      <c r="Q191" s="51"/>
      <c r="R191" s="341"/>
      <c r="S191" s="339"/>
      <c r="T191" s="34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38"/>
      <c r="AA191" s="339"/>
      <c r="AB191" s="340"/>
      <c r="AC191" s="230"/>
      <c r="AD191" s="53"/>
      <c r="AE191" s="81">
        <f>IF(G191="",0,IF(K191="",0,IF(SUMIF(G182:G193,G191,O182:O193)=0,0,IF(OR(L191="",K191="obligatoire"),AF191/SUMIF(G182:G193,G191,O182:O193),AF191/(SUMIF(G182:G193,G191,O182:O193)/L191)))))</f>
        <v>0</v>
      </c>
      <c r="AF191" s="23">
        <f t="shared" si="31"/>
        <v>0</v>
      </c>
    </row>
    <row r="192" spans="1:32" hidden="1">
      <c r="A192" s="371"/>
      <c r="B192" s="364"/>
      <c r="C192" s="349"/>
      <c r="D192" s="350"/>
      <c r="E192" s="353"/>
      <c r="F192" s="353"/>
      <c r="G192" s="171"/>
      <c r="H192" s="73"/>
      <c r="I192" s="74"/>
      <c r="J192" s="68"/>
      <c r="K192" s="67"/>
      <c r="L192" s="49"/>
      <c r="M192" s="50"/>
      <c r="N192" s="61"/>
      <c r="O192" s="58"/>
      <c r="P192" s="66"/>
      <c r="Q192" s="51"/>
      <c r="R192" s="341"/>
      <c r="S192" s="339"/>
      <c r="T192" s="34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38"/>
      <c r="AA192" s="339"/>
      <c r="AB192" s="340"/>
      <c r="AC192" s="230"/>
      <c r="AD192" s="53"/>
      <c r="AE192" s="81">
        <f>IF(G192="",0,IF(K192="",0,IF(SUMIF(G182:G193,G192,O182:O193)=0,0,IF(OR(L192="",K192="obligatoire"),AF192/SUMIF(G182:G193,G192,O182:O193),AF192/(SUMIF(G182:G193,G192,O182:O193)/L192)))))</f>
        <v>0</v>
      </c>
      <c r="AF192" s="23">
        <f t="shared" si="31"/>
        <v>0</v>
      </c>
    </row>
    <row r="193" spans="1:32">
      <c r="A193" s="371"/>
      <c r="B193" s="364"/>
      <c r="C193" s="351"/>
      <c r="D193" s="352"/>
      <c r="E193" s="354"/>
      <c r="F193" s="354"/>
      <c r="G193" s="171"/>
      <c r="H193" s="73"/>
      <c r="I193" s="74"/>
      <c r="J193" s="68"/>
      <c r="K193" s="67"/>
      <c r="L193" s="49"/>
      <c r="M193" s="50"/>
      <c r="N193" s="62"/>
      <c r="O193" s="58"/>
      <c r="P193" s="66"/>
      <c r="Q193" s="51"/>
      <c r="R193" s="341"/>
      <c r="S193" s="339"/>
      <c r="T193" s="34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38"/>
      <c r="AA193" s="339"/>
      <c r="AB193" s="340"/>
      <c r="AC193" s="230"/>
      <c r="AD193" s="53"/>
      <c r="AE193" s="81">
        <f>IF(G193="",0,IF(K193="",0,IF(SUMIF(G182:G193,G193,O182:O193)=0,0,IF(OR(L193="",K193="obligatoire"),AF193/SUMIF(G182:G193,G193,O182:O193),AF193/(SUMIF(G182:G193,G193,O182:O193)/L193)))))</f>
        <v>0</v>
      </c>
      <c r="AF193" s="23">
        <f t="shared" si="31"/>
        <v>0</v>
      </c>
    </row>
    <row r="194" spans="1:32">
      <c r="A194" s="371"/>
      <c r="B194" s="364"/>
      <c r="C194" s="185"/>
      <c r="D194" s="96"/>
      <c r="E194" s="95"/>
      <c r="F194" s="96"/>
      <c r="G194" s="96"/>
      <c r="H194" s="179"/>
      <c r="I194" s="177"/>
      <c r="J194" s="168"/>
      <c r="K194" s="97"/>
      <c r="L194" s="99"/>
      <c r="M194" s="100"/>
      <c r="N194" s="101">
        <f>AE194</f>
        <v>115</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115</v>
      </c>
      <c r="AF194" s="167">
        <f>SUM(AF182:AF193)</f>
        <v>6325</v>
      </c>
    </row>
    <row r="195" spans="1:32" ht="15.45" customHeight="1">
      <c r="A195" s="371"/>
      <c r="B195" s="364" t="s">
        <v>131</v>
      </c>
      <c r="C195" s="378" t="s">
        <v>290</v>
      </c>
      <c r="D195" s="348"/>
      <c r="E195" s="353">
        <v>3</v>
      </c>
      <c r="F195" s="353" t="s">
        <v>257</v>
      </c>
      <c r="G195" s="232" t="s">
        <v>225</v>
      </c>
      <c r="H195" s="56" t="s">
        <v>158</v>
      </c>
      <c r="I195" s="279" t="s">
        <v>291</v>
      </c>
      <c r="J195" s="68">
        <v>16</v>
      </c>
      <c r="K195" s="67" t="s">
        <v>257</v>
      </c>
      <c r="L195" s="49"/>
      <c r="M195" s="50" t="s">
        <v>0</v>
      </c>
      <c r="N195" s="61">
        <v>20</v>
      </c>
      <c r="O195" s="58">
        <v>55</v>
      </c>
      <c r="P195" s="66">
        <v>30</v>
      </c>
      <c r="Q195" s="55" t="s">
        <v>269</v>
      </c>
      <c r="R195" s="341"/>
      <c r="S195" s="339"/>
      <c r="T195" s="342"/>
      <c r="U195" s="116">
        <f>IF(OR(P195="",M195=Paramétrage!$C$10,M195=Paramétrage!$C$13,M195=Paramétrage!$C$17,M195=Paramétrage!$C$20,M195=Paramétrage!$C$24,M195=Paramétrage!$C$27,AND(M195&lt;&gt;Paramétrage!$C$9,Q195="Mut+ext")),0,ROUNDUP(O195/P195,0))</f>
        <v>2</v>
      </c>
      <c r="V195" s="110">
        <f>IF(OR(M195="",Q195="Mut+ext"),0,IF(VLOOKUP(M195,Paramétrage!$C$6:$E$29,2,0)=0,0,IF(P195="","saisir capacité",N195*U195*VLOOKUP(M195,Paramétrage!$C$6:$E$29,2,0))))</f>
        <v>40</v>
      </c>
      <c r="W195" s="52"/>
      <c r="X195" s="111">
        <f t="shared" ref="X195:X206" si="32">IF(OR(M195="",Q195="Mut+ext"),0,IF(ISERROR(V195+W195)=TRUE,V195,V195+W195))</f>
        <v>40</v>
      </c>
      <c r="Y195" s="117">
        <f>IF(OR(M195="",Q195="Mut+ext"),0,IF(ISERROR(W195+V195*VLOOKUP(M195,Paramétrage!$C$6:$E$29,3,0))=TRUE,X195,W195+V195*VLOOKUP(M195,Paramétrage!$C$6:$E$29,3,0)))</f>
        <v>40</v>
      </c>
      <c r="Z195" s="338" t="s">
        <v>379</v>
      </c>
      <c r="AA195" s="339"/>
      <c r="AB195" s="340"/>
      <c r="AC195" s="230"/>
      <c r="AD195" s="54"/>
      <c r="AE195" s="81">
        <f>IF(G195="",0,IF(K195="",0,IF(SUMIF(G195:G206,G195,O195:O206)=0,0,IF(OR(L195="",K195="obligatoire"),AF195/SUMIF(G195:G206,G195,O195:O206),AF195/(SUMIF(G195:G206,G195,O195:O206)/L195)))))</f>
        <v>20</v>
      </c>
      <c r="AF195" s="22">
        <f t="shared" ref="AF195:AF206" si="33">N195*O195</f>
        <v>1100</v>
      </c>
    </row>
    <row r="196" spans="1:32" hidden="1">
      <c r="A196" s="371"/>
      <c r="B196" s="364"/>
      <c r="C196" s="349"/>
      <c r="D196" s="350"/>
      <c r="E196" s="353"/>
      <c r="F196" s="353"/>
      <c r="G196" s="171" t="s">
        <v>226</v>
      </c>
      <c r="H196" s="48"/>
      <c r="I196" s="74"/>
      <c r="J196" s="68"/>
      <c r="K196" s="67"/>
      <c r="L196" s="49"/>
      <c r="M196" s="50"/>
      <c r="N196" s="61"/>
      <c r="O196" s="58"/>
      <c r="P196" s="66"/>
      <c r="Q196" s="51"/>
      <c r="R196" s="341"/>
      <c r="S196" s="339"/>
      <c r="T196" s="34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38"/>
      <c r="AA196" s="339"/>
      <c r="AB196" s="340"/>
      <c r="AC196" s="230"/>
      <c r="AD196" s="53"/>
      <c r="AE196" s="81">
        <f>IF(G196="",0,IF(K196="",0,IF(SUMIF(G195:G206,G196,O195:O206)=0,0,IF(OR(L196="",K196="obligatoire"),AF196/SUMIF(G195:G206,G196,O195:O206),AF196/(SUMIF(G195:G206,G196,O195:O206)/L196)))))</f>
        <v>0</v>
      </c>
      <c r="AF196" s="23">
        <f t="shared" si="33"/>
        <v>0</v>
      </c>
    </row>
    <row r="197" spans="1:32" hidden="1">
      <c r="A197" s="371"/>
      <c r="B197" s="364"/>
      <c r="C197" s="349"/>
      <c r="D197" s="350"/>
      <c r="E197" s="353"/>
      <c r="F197" s="353"/>
      <c r="G197" s="171" t="s">
        <v>227</v>
      </c>
      <c r="H197" s="48"/>
      <c r="I197" s="74"/>
      <c r="J197" s="68"/>
      <c r="K197" s="67"/>
      <c r="L197" s="49"/>
      <c r="M197" s="50"/>
      <c r="N197" s="61"/>
      <c r="O197" s="58"/>
      <c r="P197" s="66"/>
      <c r="Q197" s="51"/>
      <c r="R197" s="341"/>
      <c r="S197" s="339"/>
      <c r="T197" s="34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38"/>
      <c r="AA197" s="339"/>
      <c r="AB197" s="340"/>
      <c r="AC197" s="230"/>
      <c r="AD197" s="53"/>
      <c r="AE197" s="81">
        <f>IF(G197="",0,IF(K197="",0,IF(SUMIF(G195:G206,G197,O195:O206)=0,0,IF(OR(L197="",K197="obligatoire"),AF197/SUMIF(G195:G206,G197,O195:O206),AF197/(SUMIF(G195:G206,G197,O195:O206)/L197)))))</f>
        <v>0</v>
      </c>
      <c r="AF197" s="23">
        <f t="shared" si="33"/>
        <v>0</v>
      </c>
    </row>
    <row r="198" spans="1:32" hidden="1">
      <c r="A198" s="371"/>
      <c r="B198" s="364"/>
      <c r="C198" s="349"/>
      <c r="D198" s="350"/>
      <c r="E198" s="353"/>
      <c r="F198" s="353"/>
      <c r="G198" s="171" t="s">
        <v>228</v>
      </c>
      <c r="H198" s="48"/>
      <c r="I198" s="74"/>
      <c r="J198" s="68"/>
      <c r="K198" s="67"/>
      <c r="L198" s="49"/>
      <c r="M198" s="50"/>
      <c r="N198" s="61"/>
      <c r="O198" s="58"/>
      <c r="P198" s="66"/>
      <c r="Q198" s="51"/>
      <c r="R198" s="341"/>
      <c r="S198" s="339"/>
      <c r="T198" s="34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38"/>
      <c r="AA198" s="339"/>
      <c r="AB198" s="340"/>
      <c r="AC198" s="230"/>
      <c r="AD198" s="53"/>
      <c r="AE198" s="81">
        <f>IF(G198="",0,IF(K198="",0,IF(SUMIF(G195:G206,G198,O195:O206)=0,0,IF(OR(L198="",K198="obligatoire"),AF198/SUMIF(G195:G206,G198,O195:O206),AF198/(SUMIF(G195:G206,G198,O195:O206)/L198)))))</f>
        <v>0</v>
      </c>
      <c r="AF198" s="23">
        <f t="shared" si="33"/>
        <v>0</v>
      </c>
    </row>
    <row r="199" spans="1:32" hidden="1">
      <c r="A199" s="371"/>
      <c r="B199" s="364"/>
      <c r="C199" s="349"/>
      <c r="D199" s="350"/>
      <c r="E199" s="353"/>
      <c r="F199" s="353"/>
      <c r="G199" s="171"/>
      <c r="H199" s="73"/>
      <c r="I199" s="74"/>
      <c r="J199" s="68"/>
      <c r="K199" s="67"/>
      <c r="L199" s="49"/>
      <c r="M199" s="50"/>
      <c r="N199" s="61"/>
      <c r="O199" s="58"/>
      <c r="P199" s="66"/>
      <c r="Q199" s="51"/>
      <c r="R199" s="341"/>
      <c r="S199" s="339"/>
      <c r="T199" s="34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38"/>
      <c r="AA199" s="339"/>
      <c r="AB199" s="340"/>
      <c r="AC199" s="230"/>
      <c r="AD199" s="53"/>
      <c r="AE199" s="81">
        <f>IF(G199="",0,IF(K199="",0,IF(SUMIF(G191:G202,G199,O191:O202)=0,0,IF(OR(L199="",K199="obligatoire"),AF199/SUMIF(G191:G202,G199,O191:O202),AF199/(SUMIF(G191:G202,G199,O191:O202)/L199)))))</f>
        <v>0</v>
      </c>
      <c r="AF199" s="23">
        <f t="shared" si="33"/>
        <v>0</v>
      </c>
    </row>
    <row r="200" spans="1:32" hidden="1">
      <c r="A200" s="371"/>
      <c r="B200" s="364"/>
      <c r="C200" s="349"/>
      <c r="D200" s="350"/>
      <c r="E200" s="353"/>
      <c r="F200" s="353"/>
      <c r="G200" s="171"/>
      <c r="H200" s="73"/>
      <c r="I200" s="74"/>
      <c r="J200" s="68"/>
      <c r="K200" s="67"/>
      <c r="L200" s="49"/>
      <c r="M200" s="50"/>
      <c r="N200" s="61"/>
      <c r="O200" s="58"/>
      <c r="P200" s="66"/>
      <c r="Q200" s="51"/>
      <c r="R200" s="341"/>
      <c r="S200" s="339"/>
      <c r="T200" s="34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38"/>
      <c r="AA200" s="339"/>
      <c r="AB200" s="340"/>
      <c r="AC200" s="230"/>
      <c r="AD200" s="53"/>
      <c r="AE200" s="81">
        <f>IF(G200="",0,IF(K200="",0,IF(SUMIF(G191:G202,G200,O191:O202)=0,0,IF(OR(L200="",K200="obligatoire"),AF200/SUMIF(G191:G202,G200,O191:O202),AF200/(SUMIF(G191:G202,G200,O191:O202)/L200)))))</f>
        <v>0</v>
      </c>
      <c r="AF200" s="23">
        <f t="shared" si="33"/>
        <v>0</v>
      </c>
    </row>
    <row r="201" spans="1:32" hidden="1">
      <c r="A201" s="371"/>
      <c r="B201" s="364"/>
      <c r="C201" s="349"/>
      <c r="D201" s="350"/>
      <c r="E201" s="353"/>
      <c r="F201" s="353"/>
      <c r="G201" s="171"/>
      <c r="H201" s="73"/>
      <c r="I201" s="74"/>
      <c r="J201" s="68"/>
      <c r="K201" s="67"/>
      <c r="L201" s="49"/>
      <c r="M201" s="50"/>
      <c r="N201" s="61"/>
      <c r="O201" s="58"/>
      <c r="P201" s="66"/>
      <c r="Q201" s="51"/>
      <c r="R201" s="341"/>
      <c r="S201" s="339"/>
      <c r="T201" s="34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38"/>
      <c r="AA201" s="339"/>
      <c r="AB201" s="340"/>
      <c r="AC201" s="230"/>
      <c r="AD201" s="53"/>
      <c r="AE201" s="81">
        <f>IF(G201="",0,IF(K201="",0,IF(SUMIF(G191:G202,G201,O191:O202)=0,0,IF(OR(L201="",K201="obligatoire"),AF201/SUMIF(G191:G202,G201,O191:O202),AF201/(SUMIF(G191:G202,G201,O191:O202)/L201)))))</f>
        <v>0</v>
      </c>
      <c r="AF201" s="23">
        <f t="shared" si="33"/>
        <v>0</v>
      </c>
    </row>
    <row r="202" spans="1:32" hidden="1">
      <c r="A202" s="371"/>
      <c r="B202" s="364"/>
      <c r="C202" s="349"/>
      <c r="D202" s="350"/>
      <c r="E202" s="353"/>
      <c r="F202" s="353"/>
      <c r="G202" s="171"/>
      <c r="H202" s="73"/>
      <c r="I202" s="74"/>
      <c r="J202" s="68"/>
      <c r="K202" s="67"/>
      <c r="L202" s="49"/>
      <c r="M202" s="50"/>
      <c r="N202" s="62"/>
      <c r="O202" s="58"/>
      <c r="P202" s="66"/>
      <c r="Q202" s="51"/>
      <c r="R202" s="341"/>
      <c r="S202" s="339"/>
      <c r="T202" s="34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38"/>
      <c r="AA202" s="339"/>
      <c r="AB202" s="340"/>
      <c r="AC202" s="230"/>
      <c r="AD202" s="53"/>
      <c r="AE202" s="81">
        <f>IF(G202="",0,IF(K202="",0,IF(SUMIF(G191:G202,G202,O191:O202)=0,0,IF(OR(L202="",K202="obligatoire"),AF202/SUMIF(G191:G202,G202,O191:O202),AF202/(SUMIF(G191:G202,G202,O191:O202)/L202)))))</f>
        <v>0</v>
      </c>
      <c r="AF202" s="23">
        <f t="shared" si="33"/>
        <v>0</v>
      </c>
    </row>
    <row r="203" spans="1:32" hidden="1">
      <c r="A203" s="371"/>
      <c r="B203" s="364"/>
      <c r="C203" s="349"/>
      <c r="D203" s="350"/>
      <c r="E203" s="353"/>
      <c r="F203" s="353"/>
      <c r="G203" s="171"/>
      <c r="H203" s="73"/>
      <c r="I203" s="74"/>
      <c r="J203" s="68"/>
      <c r="K203" s="67"/>
      <c r="L203" s="49"/>
      <c r="M203" s="50"/>
      <c r="N203" s="61"/>
      <c r="O203" s="58"/>
      <c r="P203" s="66"/>
      <c r="Q203" s="51"/>
      <c r="R203" s="341"/>
      <c r="S203" s="339"/>
      <c r="T203" s="34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38"/>
      <c r="AA203" s="339"/>
      <c r="AB203" s="340"/>
      <c r="AC203" s="230"/>
      <c r="AD203" s="53"/>
      <c r="AE203" s="81">
        <f>IF(G203="",0,IF(K203="",0,IF(SUMIF(G195:G206,G203,O195:O206)=0,0,IF(OR(L203="",K203="obligatoire"),AF203/SUMIF(G195:G206,G203,O195:O206),AF203/(SUMIF(G195:G206,G203,O195:O206)/L203)))))</f>
        <v>0</v>
      </c>
      <c r="AF203" s="23">
        <f t="shared" si="33"/>
        <v>0</v>
      </c>
    </row>
    <row r="204" spans="1:32" hidden="1">
      <c r="A204" s="371"/>
      <c r="B204" s="364"/>
      <c r="C204" s="349"/>
      <c r="D204" s="350"/>
      <c r="E204" s="353"/>
      <c r="F204" s="353"/>
      <c r="G204" s="171"/>
      <c r="H204" s="73"/>
      <c r="I204" s="74"/>
      <c r="J204" s="68"/>
      <c r="K204" s="67"/>
      <c r="L204" s="49"/>
      <c r="M204" s="50"/>
      <c r="N204" s="61"/>
      <c r="O204" s="58"/>
      <c r="P204" s="66"/>
      <c r="Q204" s="51"/>
      <c r="R204" s="341"/>
      <c r="S204" s="339"/>
      <c r="T204" s="34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38"/>
      <c r="AA204" s="339"/>
      <c r="AB204" s="340"/>
      <c r="AC204" s="230"/>
      <c r="AD204" s="53"/>
      <c r="AE204" s="81">
        <f>IF(G204="",0,IF(K204="",0,IF(SUMIF(G195:G206,G204,O195:O206)=0,0,IF(OR(L204="",K204="obligatoire"),AF204/SUMIF(G195:G206,G204,O195:O206),AF204/(SUMIF(G195:G206,G204,O195:O206)/L204)))))</f>
        <v>0</v>
      </c>
      <c r="AF204" s="23">
        <f t="shared" si="33"/>
        <v>0</v>
      </c>
    </row>
    <row r="205" spans="1:32" hidden="1">
      <c r="A205" s="371"/>
      <c r="B205" s="364"/>
      <c r="C205" s="349"/>
      <c r="D205" s="350"/>
      <c r="E205" s="353"/>
      <c r="F205" s="353"/>
      <c r="G205" s="171"/>
      <c r="H205" s="73"/>
      <c r="I205" s="74"/>
      <c r="J205" s="68"/>
      <c r="K205" s="67"/>
      <c r="L205" s="49"/>
      <c r="M205" s="50"/>
      <c r="N205" s="61"/>
      <c r="O205" s="58"/>
      <c r="P205" s="66"/>
      <c r="Q205" s="51"/>
      <c r="R205" s="341"/>
      <c r="S205" s="339"/>
      <c r="T205" s="34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38"/>
      <c r="AA205" s="339"/>
      <c r="AB205" s="340"/>
      <c r="AC205" s="230"/>
      <c r="AD205" s="53"/>
      <c r="AE205" s="81">
        <f>IF(G205="",0,IF(K205="",0,IF(SUMIF(G195:G206,G205,O195:O206)=0,0,IF(OR(L205="",K205="obligatoire"),AF205/SUMIF(G195:G206,G205,O195:O206),AF205/(SUMIF(G195:G206,G205,O195:O206)/L205)))))</f>
        <v>0</v>
      </c>
      <c r="AF205" s="23">
        <f t="shared" si="33"/>
        <v>0</v>
      </c>
    </row>
    <row r="206" spans="1:32">
      <c r="A206" s="371"/>
      <c r="B206" s="364"/>
      <c r="C206" s="351"/>
      <c r="D206" s="352"/>
      <c r="E206" s="354"/>
      <c r="F206" s="354"/>
      <c r="G206" s="171"/>
      <c r="H206" s="73"/>
      <c r="I206" s="74"/>
      <c r="J206" s="68"/>
      <c r="K206" s="67"/>
      <c r="L206" s="49"/>
      <c r="M206" s="50"/>
      <c r="N206" s="62"/>
      <c r="O206" s="58"/>
      <c r="P206" s="66"/>
      <c r="Q206" s="51"/>
      <c r="R206" s="341"/>
      <c r="S206" s="339"/>
      <c r="T206" s="34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38"/>
      <c r="AA206" s="339"/>
      <c r="AB206" s="340"/>
      <c r="AC206" s="230"/>
      <c r="AD206" s="53"/>
      <c r="AE206" s="81">
        <f>IF(G206="",0,IF(K206="",0,IF(SUMIF(G195:G206,G206,O195:O206)=0,0,IF(OR(L206="",K206="obligatoire"),AF206/SUMIF(G195:G206,G206,O195:O206),AF206/(SUMIF(G195:G206,G206,O195:O206)/L206)))))</f>
        <v>0</v>
      </c>
      <c r="AF206" s="23">
        <f t="shared" si="33"/>
        <v>0</v>
      </c>
    </row>
    <row r="207" spans="1:32" ht="16.2" thickBot="1">
      <c r="A207" s="371"/>
      <c r="B207" s="364"/>
      <c r="C207" s="185"/>
      <c r="D207" s="96"/>
      <c r="E207" s="95"/>
      <c r="F207" s="96"/>
      <c r="G207" s="96"/>
      <c r="H207" s="179"/>
      <c r="I207" s="177"/>
      <c r="J207" s="168"/>
      <c r="K207" s="97"/>
      <c r="L207" s="99"/>
      <c r="M207" s="100"/>
      <c r="N207" s="101">
        <f>AE207</f>
        <v>20</v>
      </c>
      <c r="O207" s="102"/>
      <c r="P207" s="102"/>
      <c r="Q207" s="105"/>
      <c r="R207" s="103"/>
      <c r="S207" s="103"/>
      <c r="T207" s="104"/>
      <c r="U207" s="160"/>
      <c r="V207" s="106">
        <f>SUM(V195:V206)</f>
        <v>40</v>
      </c>
      <c r="W207" s="107">
        <f>SUM(W195:W206)</f>
        <v>0</v>
      </c>
      <c r="X207" s="108">
        <f>SUM(X195:X206)</f>
        <v>40</v>
      </c>
      <c r="Y207" s="109">
        <f>SUM(Y195:Y206)</f>
        <v>40</v>
      </c>
      <c r="Z207" s="161"/>
      <c r="AA207" s="162"/>
      <c r="AB207" s="163"/>
      <c r="AC207" s="164"/>
      <c r="AD207" s="165"/>
      <c r="AE207" s="166">
        <f>SUM(AE195:AE206)</f>
        <v>20</v>
      </c>
      <c r="AF207" s="167">
        <f>SUM(AF195:AF206)</f>
        <v>1100</v>
      </c>
    </row>
    <row r="208" spans="1:32" ht="15.45" hidden="1" customHeight="1">
      <c r="A208" s="371"/>
      <c r="B208" s="364" t="s">
        <v>129</v>
      </c>
      <c r="C208" s="369" t="s">
        <v>166</v>
      </c>
      <c r="D208" s="348"/>
      <c r="E208" s="353"/>
      <c r="F208" s="353" t="s">
        <v>257</v>
      </c>
      <c r="G208" s="232" t="s">
        <v>217</v>
      </c>
      <c r="H208" s="56"/>
      <c r="I208" s="74"/>
      <c r="J208" s="68"/>
      <c r="K208" s="67"/>
      <c r="L208" s="49"/>
      <c r="M208" s="50"/>
      <c r="N208" s="61"/>
      <c r="O208" s="58"/>
      <c r="P208" s="66"/>
      <c r="Q208" s="55"/>
      <c r="R208" s="341"/>
      <c r="S208" s="339"/>
      <c r="T208" s="34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38"/>
      <c r="AA208" s="339"/>
      <c r="AB208" s="340"/>
      <c r="AC208" s="230"/>
      <c r="AD208" s="54"/>
      <c r="AE208" s="81">
        <f>IF(G208="",0,IF(K208="",0,IF(SUMIF(G208:G219,G208,O208:O219)=0,0,IF(OR(L208="",K208="obligatoire"),AF208/SUMIF(G208:G219,G208,O208:O219),AF208/(SUMIF(G208:G219,G208,O208:O219)/L208)))))</f>
        <v>0</v>
      </c>
      <c r="AF208" s="22">
        <f>N208*O208</f>
        <v>0</v>
      </c>
    </row>
    <row r="209" spans="1:32" hidden="1">
      <c r="A209" s="371"/>
      <c r="B209" s="364"/>
      <c r="C209" s="349"/>
      <c r="D209" s="350"/>
      <c r="E209" s="353"/>
      <c r="F209" s="353"/>
      <c r="G209" s="171" t="s">
        <v>218</v>
      </c>
      <c r="H209" s="48"/>
      <c r="I209" s="74"/>
      <c r="J209" s="68"/>
      <c r="K209" s="67"/>
      <c r="L209" s="49"/>
      <c r="M209" s="50"/>
      <c r="N209" s="61"/>
      <c r="O209" s="58"/>
      <c r="P209" s="66"/>
      <c r="Q209" s="51"/>
      <c r="R209" s="341"/>
      <c r="S209" s="339"/>
      <c r="T209" s="34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38"/>
      <c r="AA209" s="339"/>
      <c r="AB209" s="340"/>
      <c r="AC209" s="230"/>
      <c r="AD209" s="53"/>
      <c r="AE209" s="81">
        <f>IF(G209="",0,IF(K209="",0,IF(SUMIF(G208:G219,G209,O208:O219)=0,0,IF(OR(L209="",K209="obligatoire"),AF209/SUMIF(G208:G219,G209,O208:O219),AF209/(SUMIF(G208:G219,G209,O208:O219)/L209)))))</f>
        <v>0</v>
      </c>
      <c r="AF209" s="22">
        <f t="shared" ref="AF209:AF219" si="35">N209*O209</f>
        <v>0</v>
      </c>
    </row>
    <row r="210" spans="1:32" hidden="1">
      <c r="A210" s="371"/>
      <c r="B210" s="364"/>
      <c r="C210" s="349"/>
      <c r="D210" s="350"/>
      <c r="E210" s="353"/>
      <c r="F210" s="353"/>
      <c r="G210" s="171" t="s">
        <v>219</v>
      </c>
      <c r="H210" s="48"/>
      <c r="I210" s="74"/>
      <c r="J210" s="68"/>
      <c r="K210" s="67"/>
      <c r="L210" s="49"/>
      <c r="M210" s="50"/>
      <c r="N210" s="61"/>
      <c r="O210" s="58"/>
      <c r="P210" s="66"/>
      <c r="Q210" s="51"/>
      <c r="R210" s="341"/>
      <c r="S210" s="339"/>
      <c r="T210" s="34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38"/>
      <c r="AA210" s="339"/>
      <c r="AB210" s="340"/>
      <c r="AC210" s="230"/>
      <c r="AD210" s="53"/>
      <c r="AE210" s="81">
        <f>IF(G210="",0,IF(K210="",0,IF(SUMIF(G208:G219,G210,O208:O219)=0,0,IF(OR(L210="",K210="obligatoire"),AF210/SUMIF(G208:G219,G210,O208:O219),AF210/(SUMIF(G208:G219,G210,O208:O219)/L210)))))</f>
        <v>0</v>
      </c>
      <c r="AF210" s="22">
        <f t="shared" si="35"/>
        <v>0</v>
      </c>
    </row>
    <row r="211" spans="1:32" hidden="1">
      <c r="A211" s="371"/>
      <c r="B211" s="364"/>
      <c r="C211" s="349"/>
      <c r="D211" s="350"/>
      <c r="E211" s="353"/>
      <c r="F211" s="353"/>
      <c r="G211" s="171" t="s">
        <v>220</v>
      </c>
      <c r="H211" s="48"/>
      <c r="I211" s="74"/>
      <c r="J211" s="68"/>
      <c r="K211" s="67"/>
      <c r="L211" s="49"/>
      <c r="M211" s="50"/>
      <c r="N211" s="61"/>
      <c r="O211" s="58"/>
      <c r="P211" s="66"/>
      <c r="Q211" s="51"/>
      <c r="R211" s="341"/>
      <c r="S211" s="339"/>
      <c r="T211" s="34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38"/>
      <c r="AA211" s="339"/>
      <c r="AB211" s="340"/>
      <c r="AC211" s="230"/>
      <c r="AD211" s="53"/>
      <c r="AE211" s="81">
        <f>IF(G211="",0,IF(K211="",0,IF(SUMIF(G208:G219,G211,O208:O219)=0,0,IF(OR(L211="",K211="obligatoire"),AF211/SUMIF(G208:G219,G211,O208:O219),AF211/(SUMIF(G208:G219,G211,O208:O219)/L211)))))</f>
        <v>0</v>
      </c>
      <c r="AF211" s="22">
        <f t="shared" si="35"/>
        <v>0</v>
      </c>
    </row>
    <row r="212" spans="1:32" hidden="1">
      <c r="A212" s="371"/>
      <c r="B212" s="364"/>
      <c r="C212" s="349"/>
      <c r="D212" s="350"/>
      <c r="E212" s="353"/>
      <c r="F212" s="353"/>
      <c r="G212" s="171"/>
      <c r="H212" s="73"/>
      <c r="I212" s="74"/>
      <c r="J212" s="68"/>
      <c r="K212" s="67"/>
      <c r="L212" s="49"/>
      <c r="M212" s="50"/>
      <c r="N212" s="61"/>
      <c r="O212" s="58"/>
      <c r="P212" s="66"/>
      <c r="Q212" s="51"/>
      <c r="R212" s="341"/>
      <c r="S212" s="339"/>
      <c r="T212" s="34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38"/>
      <c r="AA212" s="339"/>
      <c r="AB212" s="340"/>
      <c r="AC212" s="230"/>
      <c r="AD212" s="53"/>
      <c r="AE212" s="81">
        <f>IF(G212="",0,IF(K212="",0,IF(SUMIF(G204:G215,G212,O204:O215)=0,0,IF(OR(L212="",K212="obligatoire"),AF212/SUMIF(G204:G215,G212,O204:O215),AF212/(SUMIF(G204:G215,G212,O204:O215)/L212)))))</f>
        <v>0</v>
      </c>
      <c r="AF212" s="22">
        <f t="shared" si="35"/>
        <v>0</v>
      </c>
    </row>
    <row r="213" spans="1:32" hidden="1">
      <c r="A213" s="371"/>
      <c r="B213" s="364"/>
      <c r="C213" s="349"/>
      <c r="D213" s="350"/>
      <c r="E213" s="353"/>
      <c r="F213" s="353"/>
      <c r="G213" s="171"/>
      <c r="H213" s="73"/>
      <c r="I213" s="74"/>
      <c r="J213" s="68"/>
      <c r="K213" s="67"/>
      <c r="L213" s="49"/>
      <c r="M213" s="50"/>
      <c r="N213" s="61"/>
      <c r="O213" s="58"/>
      <c r="P213" s="66"/>
      <c r="Q213" s="51"/>
      <c r="R213" s="341"/>
      <c r="S213" s="339"/>
      <c r="T213" s="34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38"/>
      <c r="AA213" s="339"/>
      <c r="AB213" s="340"/>
      <c r="AC213" s="230"/>
      <c r="AD213" s="53"/>
      <c r="AE213" s="81">
        <f>IF(G213="",0,IF(K213="",0,IF(SUMIF(G204:G215,G213,O204:O215)=0,0,IF(OR(L213="",K213="obligatoire"),AF213/SUMIF(G204:G215,G213,O204:O215),AF213/(SUMIF(G204:G215,G213,O204:O215)/L213)))))</f>
        <v>0</v>
      </c>
      <c r="AF213" s="22">
        <f t="shared" si="35"/>
        <v>0</v>
      </c>
    </row>
    <row r="214" spans="1:32" hidden="1">
      <c r="A214" s="371"/>
      <c r="B214" s="364"/>
      <c r="C214" s="349"/>
      <c r="D214" s="350"/>
      <c r="E214" s="353"/>
      <c r="F214" s="353"/>
      <c r="G214" s="171"/>
      <c r="H214" s="73"/>
      <c r="I214" s="74"/>
      <c r="J214" s="68"/>
      <c r="K214" s="67"/>
      <c r="L214" s="49"/>
      <c r="M214" s="50"/>
      <c r="N214" s="61"/>
      <c r="O214" s="58"/>
      <c r="P214" s="66"/>
      <c r="Q214" s="51"/>
      <c r="R214" s="341"/>
      <c r="S214" s="339"/>
      <c r="T214" s="34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38"/>
      <c r="AA214" s="339"/>
      <c r="AB214" s="340"/>
      <c r="AC214" s="230"/>
      <c r="AD214" s="53"/>
      <c r="AE214" s="81">
        <f>IF(G214="",0,IF(K214="",0,IF(SUMIF(G204:G215,G214,O204:O215)=0,0,IF(OR(L214="",K214="obligatoire"),AF214/SUMIF(G204:G215,G214,O204:O215),AF214/(SUMIF(G204:G215,G214,O204:O215)/L214)))))</f>
        <v>0</v>
      </c>
      <c r="AF214" s="22">
        <f t="shared" si="35"/>
        <v>0</v>
      </c>
    </row>
    <row r="215" spans="1:32" hidden="1">
      <c r="A215" s="371"/>
      <c r="B215" s="364"/>
      <c r="C215" s="349"/>
      <c r="D215" s="350"/>
      <c r="E215" s="353"/>
      <c r="F215" s="353"/>
      <c r="G215" s="171"/>
      <c r="H215" s="73"/>
      <c r="I215" s="74"/>
      <c r="J215" s="68"/>
      <c r="K215" s="67"/>
      <c r="L215" s="49"/>
      <c r="M215" s="50"/>
      <c r="N215" s="62"/>
      <c r="O215" s="58"/>
      <c r="P215" s="66"/>
      <c r="Q215" s="51"/>
      <c r="R215" s="341"/>
      <c r="S215" s="339"/>
      <c r="T215" s="34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38"/>
      <c r="AA215" s="339"/>
      <c r="AB215" s="340"/>
      <c r="AC215" s="230"/>
      <c r="AD215" s="53"/>
      <c r="AE215" s="81">
        <f>IF(G215="",0,IF(K215="",0,IF(SUMIF(G204:G215,G215,O204:O215)=0,0,IF(OR(L215="",K215="obligatoire"),AF215/SUMIF(G204:G215,G215,O204:O215),AF215/(SUMIF(G204:G215,G215,O204:O215)/L215)))))</f>
        <v>0</v>
      </c>
      <c r="AF215" s="22">
        <f t="shared" si="35"/>
        <v>0</v>
      </c>
    </row>
    <row r="216" spans="1:32" hidden="1">
      <c r="A216" s="371"/>
      <c r="B216" s="364"/>
      <c r="C216" s="349"/>
      <c r="D216" s="350"/>
      <c r="E216" s="353"/>
      <c r="F216" s="353"/>
      <c r="G216" s="171"/>
      <c r="H216" s="73"/>
      <c r="I216" s="74"/>
      <c r="J216" s="68"/>
      <c r="K216" s="67"/>
      <c r="L216" s="49"/>
      <c r="M216" s="50"/>
      <c r="N216" s="61"/>
      <c r="O216" s="58"/>
      <c r="P216" s="66"/>
      <c r="Q216" s="51"/>
      <c r="R216" s="341"/>
      <c r="S216" s="339"/>
      <c r="T216" s="34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38"/>
      <c r="AA216" s="339"/>
      <c r="AB216" s="340"/>
      <c r="AC216" s="230"/>
      <c r="AD216" s="53"/>
      <c r="AE216" s="81">
        <f>IF(G216="",0,IF(K216="",0,IF(SUMIF(G208:G219,G216,O208:O219)=0,0,IF(OR(L216="",K216="obligatoire"),AF216/SUMIF(G208:G219,G216,O208:O219),AF216/(SUMIF(G208:G219,G216,O208:O219)/L216)))))</f>
        <v>0</v>
      </c>
      <c r="AF216" s="22">
        <f t="shared" si="35"/>
        <v>0</v>
      </c>
    </row>
    <row r="217" spans="1:32" hidden="1">
      <c r="A217" s="371"/>
      <c r="B217" s="364"/>
      <c r="C217" s="349"/>
      <c r="D217" s="350"/>
      <c r="E217" s="353"/>
      <c r="F217" s="353"/>
      <c r="G217" s="171"/>
      <c r="H217" s="73"/>
      <c r="I217" s="74"/>
      <c r="J217" s="68"/>
      <c r="K217" s="67"/>
      <c r="L217" s="49"/>
      <c r="M217" s="50"/>
      <c r="N217" s="61"/>
      <c r="O217" s="58"/>
      <c r="P217" s="66"/>
      <c r="Q217" s="51"/>
      <c r="R217" s="341"/>
      <c r="S217" s="339"/>
      <c r="T217" s="34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38"/>
      <c r="AA217" s="339"/>
      <c r="AB217" s="340"/>
      <c r="AC217" s="230"/>
      <c r="AD217" s="53"/>
      <c r="AE217" s="81">
        <f>IF(G217="",0,IF(K217="",0,IF(SUMIF(G208:G219,G217,O208:O219)=0,0,IF(OR(L217="",K217="obligatoire"),AF217/SUMIF(G208:G219,G217,O208:O219),AF217/(SUMIF(G208:G219,G217,O208:O219)/L217)))))</f>
        <v>0</v>
      </c>
      <c r="AF217" s="22">
        <f t="shared" si="35"/>
        <v>0</v>
      </c>
    </row>
    <row r="218" spans="1:32" hidden="1">
      <c r="A218" s="371"/>
      <c r="B218" s="364"/>
      <c r="C218" s="349"/>
      <c r="D218" s="350"/>
      <c r="E218" s="353"/>
      <c r="F218" s="353"/>
      <c r="G218" s="171"/>
      <c r="H218" s="73"/>
      <c r="I218" s="74"/>
      <c r="J218" s="68"/>
      <c r="K218" s="67"/>
      <c r="L218" s="49"/>
      <c r="M218" s="50"/>
      <c r="N218" s="61"/>
      <c r="O218" s="58"/>
      <c r="P218" s="66"/>
      <c r="Q218" s="51"/>
      <c r="R218" s="341"/>
      <c r="S218" s="339"/>
      <c r="T218" s="34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38"/>
      <c r="AA218" s="339"/>
      <c r="AB218" s="340"/>
      <c r="AC218" s="230"/>
      <c r="AD218" s="53"/>
      <c r="AE218" s="81">
        <f>IF(G218="",0,IF(K218="",0,IF(SUMIF(G208:G219,G218,O208:O219)=0,0,IF(OR(L218="",K218="obligatoire"),AF218/SUMIF(G208:G219,G218,O208:O219),AF218/(SUMIF(G208:G219,G218,O208:O219)/L218)))))</f>
        <v>0</v>
      </c>
      <c r="AF218" s="22">
        <f t="shared" si="35"/>
        <v>0</v>
      </c>
    </row>
    <row r="219" spans="1:32" hidden="1">
      <c r="A219" s="371"/>
      <c r="B219" s="364"/>
      <c r="C219" s="351"/>
      <c r="D219" s="352"/>
      <c r="E219" s="354"/>
      <c r="F219" s="354"/>
      <c r="G219" s="171"/>
      <c r="H219" s="73"/>
      <c r="I219" s="74"/>
      <c r="J219" s="68"/>
      <c r="K219" s="67"/>
      <c r="L219" s="49"/>
      <c r="M219" s="50"/>
      <c r="N219" s="62"/>
      <c r="O219" s="58"/>
      <c r="P219" s="66"/>
      <c r="Q219" s="51"/>
      <c r="R219" s="341"/>
      <c r="S219" s="339"/>
      <c r="T219" s="34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38"/>
      <c r="AA219" s="339"/>
      <c r="AB219" s="340"/>
      <c r="AC219" s="230"/>
      <c r="AD219" s="53"/>
      <c r="AE219" s="81">
        <f>IF(G219="",0,IF(K219="",0,IF(SUMIF(G208:G219,G219,O208:O219)=0,0,IF(OR(L219="",K219="obligatoire"),AF219/SUMIF(G208:G219,G219,O208:O219),AF219/(SUMIF(G208:G219,G219,O208:O219)/L219)))))</f>
        <v>0</v>
      </c>
      <c r="AF219" s="22">
        <f t="shared" si="35"/>
        <v>0</v>
      </c>
    </row>
    <row r="220" spans="1:32" hidden="1">
      <c r="A220" s="371"/>
      <c r="B220" s="364"/>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hidden="1" customHeight="1">
      <c r="A221" s="371"/>
      <c r="B221" s="364" t="s">
        <v>132</v>
      </c>
      <c r="C221" s="369" t="s">
        <v>167</v>
      </c>
      <c r="D221" s="348"/>
      <c r="E221" s="353"/>
      <c r="F221" s="353" t="s">
        <v>257</v>
      </c>
      <c r="G221" s="232" t="s">
        <v>221</v>
      </c>
      <c r="H221" s="56"/>
      <c r="I221" s="74"/>
      <c r="J221" s="68"/>
      <c r="K221" s="67"/>
      <c r="L221" s="49"/>
      <c r="M221" s="50"/>
      <c r="N221" s="61"/>
      <c r="O221" s="58"/>
      <c r="P221" s="66"/>
      <c r="Q221" s="55"/>
      <c r="R221" s="341"/>
      <c r="S221" s="339"/>
      <c r="T221" s="34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38"/>
      <c r="AA221" s="339"/>
      <c r="AB221" s="340"/>
      <c r="AC221" s="230"/>
      <c r="AD221" s="54"/>
      <c r="AE221" s="81">
        <f>IF(G221="",0,IF(K221="",0,IF(SUMIF(G221:G232,G221,O221:O232)=0,0,IF(OR(L221="",K221="obligatoire"),AF221/SUMIF(G221:G232,G221,O221:O232),AF221/(SUMIF(G221:G232,G221,O221:O232)/L221)))))</f>
        <v>0</v>
      </c>
      <c r="AF221" s="22">
        <f t="shared" ref="AF221:AF232" si="37">N221*O221</f>
        <v>0</v>
      </c>
    </row>
    <row r="222" spans="1:32" hidden="1">
      <c r="A222" s="371"/>
      <c r="B222" s="364"/>
      <c r="C222" s="349"/>
      <c r="D222" s="350"/>
      <c r="E222" s="353"/>
      <c r="F222" s="353"/>
      <c r="G222" s="171"/>
      <c r="H222" s="48"/>
      <c r="I222" s="74"/>
      <c r="J222" s="68"/>
      <c r="K222" s="67"/>
      <c r="L222" s="49"/>
      <c r="M222" s="50"/>
      <c r="N222" s="61"/>
      <c r="O222" s="58"/>
      <c r="P222" s="66"/>
      <c r="Q222" s="51"/>
      <c r="R222" s="341"/>
      <c r="S222" s="339"/>
      <c r="T222" s="34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38"/>
      <c r="AA222" s="339"/>
      <c r="AB222" s="340"/>
      <c r="AC222" s="230"/>
      <c r="AD222" s="53"/>
      <c r="AE222" s="81">
        <f>IF(G222="",0,IF(K222="",0,IF(SUMIF(G221:G232,G222,O221:O232)=0,0,IF(OR(L222="",K222="obligatoire"),AF222/SUMIF(G221:G232,G222,O221:O232),AF222/(SUMIF(G221:G232,G222,O221:O232)/L222)))))</f>
        <v>0</v>
      </c>
      <c r="AF222" s="23">
        <f t="shared" si="37"/>
        <v>0</v>
      </c>
    </row>
    <row r="223" spans="1:32" hidden="1">
      <c r="A223" s="371"/>
      <c r="B223" s="364"/>
      <c r="C223" s="349"/>
      <c r="D223" s="350"/>
      <c r="E223" s="353"/>
      <c r="F223" s="353"/>
      <c r="G223" s="171"/>
      <c r="H223" s="48"/>
      <c r="I223" s="74"/>
      <c r="J223" s="68"/>
      <c r="K223" s="67"/>
      <c r="L223" s="49"/>
      <c r="M223" s="50"/>
      <c r="N223" s="61"/>
      <c r="O223" s="58"/>
      <c r="P223" s="66"/>
      <c r="Q223" s="51"/>
      <c r="R223" s="341"/>
      <c r="S223" s="339"/>
      <c r="T223" s="34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38"/>
      <c r="AA223" s="339"/>
      <c r="AB223" s="340"/>
      <c r="AC223" s="230"/>
      <c r="AD223" s="53"/>
      <c r="AE223" s="81">
        <f>IF(G223="",0,IF(K223="",0,IF(SUMIF(G221:G232,G223,O221:O232)=0,0,IF(OR(L223="",K223="obligatoire"),AF223/SUMIF(G221:G232,G223,O221:O232),AF223/(SUMIF(G221:G232,G223,O221:O232)/L223)))))</f>
        <v>0</v>
      </c>
      <c r="AF223" s="23">
        <f t="shared" si="37"/>
        <v>0</v>
      </c>
    </row>
    <row r="224" spans="1:32" hidden="1">
      <c r="A224" s="371"/>
      <c r="B224" s="364"/>
      <c r="C224" s="349"/>
      <c r="D224" s="350"/>
      <c r="E224" s="353"/>
      <c r="F224" s="353"/>
      <c r="G224" s="233"/>
      <c r="H224" s="48"/>
      <c r="I224" s="74"/>
      <c r="J224" s="68"/>
      <c r="K224" s="67"/>
      <c r="L224" s="49"/>
      <c r="M224" s="50"/>
      <c r="N224" s="61"/>
      <c r="O224" s="58"/>
      <c r="P224" s="66"/>
      <c r="Q224" s="51"/>
      <c r="R224" s="341"/>
      <c r="S224" s="339"/>
      <c r="T224" s="34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38"/>
      <c r="AA224" s="339"/>
      <c r="AB224" s="340"/>
      <c r="AC224" s="230"/>
      <c r="AD224" s="53"/>
      <c r="AE224" s="81">
        <f>IF(G224="",0,IF(K224="",0,IF(SUMIF(G221:G232,G224,O221:O232)=0,0,IF(OR(L224="",K224="obligatoire"),AF224/SUMIF(G221:G232,G224,O221:O232),AF224/(SUMIF(G221:G232,G224,O221:O232)/L224)))))</f>
        <v>0</v>
      </c>
      <c r="AF224" s="23">
        <f t="shared" si="37"/>
        <v>0</v>
      </c>
    </row>
    <row r="225" spans="1:32" hidden="1">
      <c r="A225" s="371"/>
      <c r="B225" s="364"/>
      <c r="C225" s="349"/>
      <c r="D225" s="350"/>
      <c r="E225" s="353"/>
      <c r="F225" s="353"/>
      <c r="G225" s="171"/>
      <c r="H225" s="73"/>
      <c r="I225" s="74"/>
      <c r="J225" s="68"/>
      <c r="K225" s="67"/>
      <c r="L225" s="49"/>
      <c r="M225" s="50"/>
      <c r="N225" s="61"/>
      <c r="O225" s="58"/>
      <c r="P225" s="66"/>
      <c r="Q225" s="51"/>
      <c r="R225" s="341"/>
      <c r="S225" s="339"/>
      <c r="T225" s="34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38"/>
      <c r="AA225" s="339"/>
      <c r="AB225" s="340"/>
      <c r="AC225" s="230"/>
      <c r="AD225" s="53"/>
      <c r="AE225" s="81">
        <f>IF(G225="",0,IF(K225="",0,IF(SUMIF(G217:G228,G225,O217:O228)=0,0,IF(OR(L225="",K225="obligatoire"),AF225/SUMIF(G217:G228,G225,O217:O228),AF225/(SUMIF(G217:G228,G225,O217:O228)/L225)))))</f>
        <v>0</v>
      </c>
      <c r="AF225" s="23">
        <f t="shared" si="37"/>
        <v>0</v>
      </c>
    </row>
    <row r="226" spans="1:32" hidden="1">
      <c r="A226" s="371"/>
      <c r="B226" s="364"/>
      <c r="C226" s="349"/>
      <c r="D226" s="350"/>
      <c r="E226" s="353"/>
      <c r="F226" s="353"/>
      <c r="G226" s="171"/>
      <c r="H226" s="73"/>
      <c r="I226" s="74"/>
      <c r="J226" s="68"/>
      <c r="K226" s="67"/>
      <c r="L226" s="49"/>
      <c r="M226" s="50"/>
      <c r="N226" s="61"/>
      <c r="O226" s="58"/>
      <c r="P226" s="66"/>
      <c r="Q226" s="51"/>
      <c r="R226" s="341"/>
      <c r="S226" s="339"/>
      <c r="T226" s="34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38"/>
      <c r="AA226" s="339"/>
      <c r="AB226" s="340"/>
      <c r="AC226" s="230"/>
      <c r="AD226" s="53"/>
      <c r="AE226" s="81">
        <f>IF(G226="",0,IF(K226="",0,IF(SUMIF(G217:G228,G226,O217:O228)=0,0,IF(OR(L226="",K226="obligatoire"),AF226/SUMIF(G217:G228,G226,O217:O228),AF226/(SUMIF(G217:G228,G226,O217:O228)/L226)))))</f>
        <v>0</v>
      </c>
      <c r="AF226" s="23">
        <f t="shared" si="37"/>
        <v>0</v>
      </c>
    </row>
    <row r="227" spans="1:32" hidden="1">
      <c r="A227" s="371"/>
      <c r="B227" s="364"/>
      <c r="C227" s="349"/>
      <c r="D227" s="350"/>
      <c r="E227" s="353"/>
      <c r="F227" s="353"/>
      <c r="G227" s="171"/>
      <c r="H227" s="73"/>
      <c r="I227" s="74"/>
      <c r="J227" s="68"/>
      <c r="K227" s="67"/>
      <c r="L227" s="49"/>
      <c r="M227" s="50"/>
      <c r="N227" s="61"/>
      <c r="O227" s="58"/>
      <c r="P227" s="66"/>
      <c r="Q227" s="51"/>
      <c r="R227" s="341"/>
      <c r="S227" s="339"/>
      <c r="T227" s="34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38"/>
      <c r="AA227" s="339"/>
      <c r="AB227" s="340"/>
      <c r="AC227" s="230"/>
      <c r="AD227" s="53"/>
      <c r="AE227" s="81">
        <f>IF(G227="",0,IF(K227="",0,IF(SUMIF(G217:G228,G227,O217:O228)=0,0,IF(OR(L227="",K227="obligatoire"),AF227/SUMIF(G217:G228,G227,O217:O228),AF227/(SUMIF(G217:G228,G227,O217:O228)/L227)))))</f>
        <v>0</v>
      </c>
      <c r="AF227" s="23">
        <f t="shared" si="37"/>
        <v>0</v>
      </c>
    </row>
    <row r="228" spans="1:32" hidden="1">
      <c r="A228" s="371"/>
      <c r="B228" s="364"/>
      <c r="C228" s="349"/>
      <c r="D228" s="350"/>
      <c r="E228" s="353"/>
      <c r="F228" s="353"/>
      <c r="G228" s="171"/>
      <c r="H228" s="73"/>
      <c r="I228" s="74"/>
      <c r="J228" s="68"/>
      <c r="K228" s="67"/>
      <c r="L228" s="49"/>
      <c r="M228" s="50"/>
      <c r="N228" s="62"/>
      <c r="O228" s="58"/>
      <c r="P228" s="66"/>
      <c r="Q228" s="51"/>
      <c r="R228" s="341"/>
      <c r="S228" s="339"/>
      <c r="T228" s="34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38"/>
      <c r="AA228" s="339"/>
      <c r="AB228" s="340"/>
      <c r="AC228" s="230"/>
      <c r="AD228" s="53"/>
      <c r="AE228" s="81">
        <f>IF(G228="",0,IF(K228="",0,IF(SUMIF(G217:G228,G228,O217:O228)=0,0,IF(OR(L228="",K228="obligatoire"),AF228/SUMIF(G217:G228,G228,O217:O228),AF228/(SUMIF(G217:G228,G228,O217:O228)/L228)))))</f>
        <v>0</v>
      </c>
      <c r="AF228" s="23">
        <f t="shared" si="37"/>
        <v>0</v>
      </c>
    </row>
    <row r="229" spans="1:32" hidden="1">
      <c r="A229" s="371"/>
      <c r="B229" s="364"/>
      <c r="C229" s="349"/>
      <c r="D229" s="350"/>
      <c r="E229" s="353"/>
      <c r="F229" s="353"/>
      <c r="G229" s="171"/>
      <c r="H229" s="73"/>
      <c r="I229" s="74"/>
      <c r="J229" s="68"/>
      <c r="K229" s="67"/>
      <c r="L229" s="49"/>
      <c r="M229" s="50"/>
      <c r="N229" s="61"/>
      <c r="O229" s="58"/>
      <c r="P229" s="66"/>
      <c r="Q229" s="51"/>
      <c r="R229" s="341"/>
      <c r="S229" s="339"/>
      <c r="T229" s="34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38"/>
      <c r="AA229" s="339"/>
      <c r="AB229" s="340"/>
      <c r="AC229" s="230"/>
      <c r="AD229" s="53"/>
      <c r="AE229" s="81">
        <f>IF(G229="",0,IF(K229="",0,IF(SUMIF(G221:G232,G229,O221:O232)=0,0,IF(OR(L229="",K229="obligatoire"),AF229/SUMIF(G221:G232,G229,O221:O232),AF229/(SUMIF(G221:G232,G229,O221:O232)/L229)))))</f>
        <v>0</v>
      </c>
      <c r="AF229" s="23">
        <f t="shared" si="37"/>
        <v>0</v>
      </c>
    </row>
    <row r="230" spans="1:32" hidden="1">
      <c r="A230" s="371"/>
      <c r="B230" s="364"/>
      <c r="C230" s="349"/>
      <c r="D230" s="350"/>
      <c r="E230" s="353"/>
      <c r="F230" s="353"/>
      <c r="G230" s="171"/>
      <c r="H230" s="73"/>
      <c r="I230" s="74"/>
      <c r="J230" s="68"/>
      <c r="K230" s="67"/>
      <c r="L230" s="49"/>
      <c r="M230" s="50"/>
      <c r="N230" s="61"/>
      <c r="O230" s="58"/>
      <c r="P230" s="66"/>
      <c r="Q230" s="51"/>
      <c r="R230" s="341"/>
      <c r="S230" s="339"/>
      <c r="T230" s="34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38"/>
      <c r="AA230" s="339"/>
      <c r="AB230" s="340"/>
      <c r="AC230" s="230"/>
      <c r="AD230" s="53"/>
      <c r="AE230" s="81">
        <f>IF(G230="",0,IF(K230="",0,IF(SUMIF(G221:G232,G230,O221:O232)=0,0,IF(OR(L230="",K230="obligatoire"),AF230/SUMIF(G221:G232,G230,O221:O232),AF230/(SUMIF(G221:G232,G230,O221:O232)/L230)))))</f>
        <v>0</v>
      </c>
      <c r="AF230" s="23">
        <f t="shared" si="37"/>
        <v>0</v>
      </c>
    </row>
    <row r="231" spans="1:32" hidden="1">
      <c r="A231" s="371"/>
      <c r="B231" s="364"/>
      <c r="C231" s="349"/>
      <c r="D231" s="350"/>
      <c r="E231" s="353"/>
      <c r="F231" s="353"/>
      <c r="G231" s="171"/>
      <c r="H231" s="73"/>
      <c r="I231" s="74"/>
      <c r="J231" s="68"/>
      <c r="K231" s="67"/>
      <c r="L231" s="49"/>
      <c r="M231" s="50"/>
      <c r="N231" s="61"/>
      <c r="O231" s="58"/>
      <c r="P231" s="66"/>
      <c r="Q231" s="51"/>
      <c r="R231" s="341"/>
      <c r="S231" s="339"/>
      <c r="T231" s="34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38"/>
      <c r="AA231" s="339"/>
      <c r="AB231" s="340"/>
      <c r="AC231" s="230"/>
      <c r="AD231" s="53"/>
      <c r="AE231" s="81">
        <f>IF(G231="",0,IF(K231="",0,IF(SUMIF(G221:G232,G231,O221:O232)=0,0,IF(OR(L231="",K231="obligatoire"),AF231/SUMIF(G221:G232,G231,O221:O232),AF231/(SUMIF(G221:G232,G231,O221:O232)/L231)))))</f>
        <v>0</v>
      </c>
      <c r="AF231" s="23">
        <f t="shared" si="37"/>
        <v>0</v>
      </c>
    </row>
    <row r="232" spans="1:32" hidden="1">
      <c r="A232" s="371"/>
      <c r="B232" s="364"/>
      <c r="C232" s="351"/>
      <c r="D232" s="352"/>
      <c r="E232" s="354"/>
      <c r="F232" s="354"/>
      <c r="G232" s="171"/>
      <c r="H232" s="73"/>
      <c r="I232" s="74"/>
      <c r="J232" s="68"/>
      <c r="K232" s="67"/>
      <c r="L232" s="49"/>
      <c r="M232" s="50"/>
      <c r="N232" s="62"/>
      <c r="O232" s="58"/>
      <c r="P232" s="66"/>
      <c r="Q232" s="51"/>
      <c r="R232" s="341"/>
      <c r="S232" s="339"/>
      <c r="T232" s="3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38"/>
      <c r="AA232" s="339"/>
      <c r="AB232" s="340"/>
      <c r="AC232" s="230"/>
      <c r="AD232" s="53"/>
      <c r="AE232" s="81">
        <f>IF(G232="",0,IF(K232="",0,IF(SUMIF(G221:G232,G232,O221:O232)=0,0,IF(OR(L232="",K232="obligatoire"),AF232/SUMIF(G221:G232,G232,O221:O232),AF232/(SUMIF(G221:G232,G232,O221:O232)/L232)))))</f>
        <v>0</v>
      </c>
      <c r="AF232" s="23">
        <f t="shared" si="37"/>
        <v>0</v>
      </c>
    </row>
    <row r="233" spans="1:32" hidden="1">
      <c r="A233" s="371"/>
      <c r="B233" s="364"/>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hidden="1" customHeight="1">
      <c r="A234" s="371"/>
      <c r="B234" s="364" t="s">
        <v>133</v>
      </c>
      <c r="C234" s="369" t="s">
        <v>168</v>
      </c>
      <c r="D234" s="348"/>
      <c r="E234" s="353"/>
      <c r="F234" s="353" t="s">
        <v>257</v>
      </c>
      <c r="G234" s="232" t="s">
        <v>222</v>
      </c>
      <c r="H234" s="56"/>
      <c r="I234" s="74"/>
      <c r="J234" s="68"/>
      <c r="K234" s="67"/>
      <c r="L234" s="49"/>
      <c r="M234" s="50"/>
      <c r="N234" s="61"/>
      <c r="O234" s="58"/>
      <c r="P234" s="66"/>
      <c r="Q234" s="55"/>
      <c r="R234" s="341"/>
      <c r="S234" s="339"/>
      <c r="T234" s="3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38"/>
      <c r="AA234" s="339"/>
      <c r="AB234" s="340"/>
      <c r="AC234" s="230"/>
      <c r="AD234" s="54"/>
      <c r="AE234" s="81">
        <f>IF(G234="",0,IF(K234="",0,IF(SUMIF(G234:G245,G234,O234:O245)=0,0,IF(OR(L234="",K234="obligatoire"),AF234/SUMIF(G234:G245,G234,O234:O245),AF234/(SUMIF(G234:G245,G234,O234:O245)/L234)))))</f>
        <v>0</v>
      </c>
      <c r="AF234" s="22">
        <f t="shared" ref="AF234:AF245" si="39">N234*O234</f>
        <v>0</v>
      </c>
    </row>
    <row r="235" spans="1:32" hidden="1">
      <c r="A235" s="371"/>
      <c r="B235" s="364"/>
      <c r="C235" s="349"/>
      <c r="D235" s="350"/>
      <c r="E235" s="353"/>
      <c r="F235" s="353"/>
      <c r="G235" s="171"/>
      <c r="H235" s="48"/>
      <c r="I235" s="74"/>
      <c r="J235" s="68"/>
      <c r="K235" s="67"/>
      <c r="L235" s="49"/>
      <c r="M235" s="50"/>
      <c r="N235" s="61"/>
      <c r="O235" s="58"/>
      <c r="P235" s="66"/>
      <c r="Q235" s="51"/>
      <c r="R235" s="341"/>
      <c r="S235" s="339"/>
      <c r="T235" s="3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38"/>
      <c r="AA235" s="339"/>
      <c r="AB235" s="340"/>
      <c r="AC235" s="230"/>
      <c r="AD235" s="53"/>
      <c r="AE235" s="81">
        <f>IF(G235="",0,IF(K235="",0,IF(SUMIF(G234:G245,G235,O234:O245)=0,0,IF(OR(L235="",K235="obligatoire"),AF235/SUMIF(G234:G245,G235,O234:O245),AF235/(SUMIF(G234:G245,G235,O234:O245)/L235)))))</f>
        <v>0</v>
      </c>
      <c r="AF235" s="23">
        <f t="shared" si="39"/>
        <v>0</v>
      </c>
    </row>
    <row r="236" spans="1:32" hidden="1">
      <c r="A236" s="371"/>
      <c r="B236" s="364"/>
      <c r="C236" s="349"/>
      <c r="D236" s="350"/>
      <c r="E236" s="353"/>
      <c r="F236" s="353"/>
      <c r="G236" s="171"/>
      <c r="H236" s="48"/>
      <c r="I236" s="74"/>
      <c r="J236" s="68"/>
      <c r="K236" s="67"/>
      <c r="L236" s="49"/>
      <c r="M236" s="50"/>
      <c r="N236" s="61"/>
      <c r="O236" s="58"/>
      <c r="P236" s="66"/>
      <c r="Q236" s="51"/>
      <c r="R236" s="341"/>
      <c r="S236" s="339"/>
      <c r="T236" s="3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38"/>
      <c r="AA236" s="339"/>
      <c r="AB236" s="340"/>
      <c r="AC236" s="230"/>
      <c r="AD236" s="53"/>
      <c r="AE236" s="81">
        <f>IF(G236="",0,IF(K236="",0,IF(SUMIF(G234:G245,G236,O234:O245)=0,0,IF(OR(L236="",K236="obligatoire"),AF236/SUMIF(G234:G245,G236,O234:O245),AF236/(SUMIF(G234:G245,G236,O234:O245)/L236)))))</f>
        <v>0</v>
      </c>
      <c r="AF236" s="23">
        <f t="shared" si="39"/>
        <v>0</v>
      </c>
    </row>
    <row r="237" spans="1:32" hidden="1">
      <c r="A237" s="371"/>
      <c r="B237" s="364"/>
      <c r="C237" s="349"/>
      <c r="D237" s="350"/>
      <c r="E237" s="353"/>
      <c r="F237" s="353"/>
      <c r="G237" s="233"/>
      <c r="H237" s="48"/>
      <c r="I237" s="74"/>
      <c r="J237" s="68"/>
      <c r="K237" s="67"/>
      <c r="L237" s="49"/>
      <c r="M237" s="50"/>
      <c r="N237" s="61"/>
      <c r="O237" s="58"/>
      <c r="P237" s="66"/>
      <c r="Q237" s="51"/>
      <c r="R237" s="341"/>
      <c r="S237" s="339"/>
      <c r="T237" s="34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38"/>
      <c r="AA237" s="339"/>
      <c r="AB237" s="340"/>
      <c r="AC237" s="230"/>
      <c r="AD237" s="53"/>
      <c r="AE237" s="81">
        <f>IF(G237="",0,IF(K237="",0,IF(SUMIF(G230:G241,G237,O230:O241)=0,0,IF(OR(L237="",K237="obligatoire"),AF237/SUMIF(G230:G241,G237,O230:O241),AF237/(SUMIF(G230:G241,G237,O230:O241)/L237)))))</f>
        <v>0</v>
      </c>
      <c r="AF237" s="23">
        <f t="shared" si="39"/>
        <v>0</v>
      </c>
    </row>
    <row r="238" spans="1:32" hidden="1">
      <c r="A238" s="371"/>
      <c r="B238" s="364"/>
      <c r="C238" s="349"/>
      <c r="D238" s="350"/>
      <c r="E238" s="353"/>
      <c r="F238" s="353"/>
      <c r="G238" s="171"/>
      <c r="H238" s="73"/>
      <c r="I238" s="74"/>
      <c r="J238" s="68"/>
      <c r="K238" s="67"/>
      <c r="L238" s="49"/>
      <c r="M238" s="50"/>
      <c r="N238" s="61"/>
      <c r="O238" s="58"/>
      <c r="P238" s="66"/>
      <c r="Q238" s="51"/>
      <c r="R238" s="341"/>
      <c r="S238" s="339"/>
      <c r="T238" s="34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38"/>
      <c r="AA238" s="339"/>
      <c r="AB238" s="340"/>
      <c r="AC238" s="230"/>
      <c r="AD238" s="53"/>
      <c r="AE238" s="81">
        <f>IF(G238="",0,IF(K238="",0,IF(SUMIF(G230:G241,G238,O230:O241)=0,0,IF(OR(L238="",K238="obligatoire"),AF238/SUMIF(G230:G241,G238,O230:O241),AF238/(SUMIF(G230:G241,G238,O230:O241)/L238)))))</f>
        <v>0</v>
      </c>
      <c r="AF238" s="23">
        <f t="shared" si="39"/>
        <v>0</v>
      </c>
    </row>
    <row r="239" spans="1:32" hidden="1">
      <c r="A239" s="371"/>
      <c r="B239" s="364"/>
      <c r="C239" s="349"/>
      <c r="D239" s="350"/>
      <c r="E239" s="353"/>
      <c r="F239" s="353"/>
      <c r="G239" s="171"/>
      <c r="H239" s="73"/>
      <c r="I239" s="74"/>
      <c r="J239" s="68"/>
      <c r="K239" s="67"/>
      <c r="L239" s="49"/>
      <c r="M239" s="50"/>
      <c r="N239" s="61"/>
      <c r="O239" s="58"/>
      <c r="P239" s="66"/>
      <c r="Q239" s="51"/>
      <c r="R239" s="341"/>
      <c r="S239" s="339"/>
      <c r="T239" s="34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38"/>
      <c r="AA239" s="339"/>
      <c r="AB239" s="340"/>
      <c r="AC239" s="230"/>
      <c r="AD239" s="53"/>
      <c r="AE239" s="81">
        <f>IF(G239="",0,IF(K239="",0,IF(SUMIF(G230:G241,G239,O230:O241)=0,0,IF(OR(L239="",K239="obligatoire"),AF239/SUMIF(G230:G241,G239,O230:O241),AF239/(SUMIF(G230:G241,G239,O230:O241)/L239)))))</f>
        <v>0</v>
      </c>
      <c r="AF239" s="23">
        <f t="shared" si="39"/>
        <v>0</v>
      </c>
    </row>
    <row r="240" spans="1:32" hidden="1">
      <c r="A240" s="371"/>
      <c r="B240" s="364"/>
      <c r="C240" s="349"/>
      <c r="D240" s="350"/>
      <c r="E240" s="353"/>
      <c r="F240" s="353"/>
      <c r="G240" s="171"/>
      <c r="H240" s="73"/>
      <c r="I240" s="74"/>
      <c r="J240" s="68"/>
      <c r="K240" s="67"/>
      <c r="L240" s="49"/>
      <c r="M240" s="50"/>
      <c r="N240" s="61"/>
      <c r="O240" s="58"/>
      <c r="P240" s="66"/>
      <c r="Q240" s="51"/>
      <c r="R240" s="341"/>
      <c r="S240" s="339"/>
      <c r="T240" s="34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38"/>
      <c r="AA240" s="339"/>
      <c r="AB240" s="340"/>
      <c r="AC240" s="230"/>
      <c r="AD240" s="53"/>
      <c r="AE240" s="81">
        <f>IF(G240="",0,IF(K240="",0,IF(SUMIF(G230:G241,G240,O230:O241)=0,0,IF(OR(L240="",K240="obligatoire"),AF240/SUMIF(G230:G241,G240,O230:O241),AF240/(SUMIF(G230:G241,G240,O230:O241)/L240)))))</f>
        <v>0</v>
      </c>
      <c r="AF240" s="23">
        <f t="shared" si="39"/>
        <v>0</v>
      </c>
    </row>
    <row r="241" spans="1:32" hidden="1">
      <c r="A241" s="371"/>
      <c r="B241" s="364"/>
      <c r="C241" s="349"/>
      <c r="D241" s="350"/>
      <c r="E241" s="353"/>
      <c r="F241" s="353"/>
      <c r="G241" s="233"/>
      <c r="H241" s="73"/>
      <c r="I241" s="74"/>
      <c r="J241" s="68"/>
      <c r="K241" s="67"/>
      <c r="L241" s="49"/>
      <c r="M241" s="50"/>
      <c r="N241" s="61"/>
      <c r="O241" s="58"/>
      <c r="P241" s="66"/>
      <c r="Q241" s="51"/>
      <c r="R241" s="341"/>
      <c r="S241" s="339"/>
      <c r="T241" s="34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38"/>
      <c r="AA241" s="339"/>
      <c r="AB241" s="340"/>
      <c r="AC241" s="230"/>
      <c r="AD241" s="53"/>
      <c r="AE241" s="81">
        <f>IF(G241="",0,IF(K241="",0,IF(SUMIF(G234:G245,G241,O234:O245)=0,0,IF(OR(L241="",K241="obligatoire"),AF241/SUMIF(G234:G245,G241,O234:O245),AF241/(SUMIF(G234:G245,G241,O234:O245)/L241)))))</f>
        <v>0</v>
      </c>
      <c r="AF241" s="23">
        <f t="shared" si="39"/>
        <v>0</v>
      </c>
    </row>
    <row r="242" spans="1:32" hidden="1">
      <c r="A242" s="371"/>
      <c r="B242" s="364"/>
      <c r="C242" s="349"/>
      <c r="D242" s="350"/>
      <c r="E242" s="353"/>
      <c r="F242" s="353"/>
      <c r="G242" s="171"/>
      <c r="H242" s="73"/>
      <c r="I242" s="74"/>
      <c r="J242" s="68"/>
      <c r="K242" s="67"/>
      <c r="L242" s="49"/>
      <c r="M242" s="50"/>
      <c r="N242" s="61"/>
      <c r="O242" s="58"/>
      <c r="P242" s="66"/>
      <c r="Q242" s="51"/>
      <c r="R242" s="341"/>
      <c r="S242" s="339"/>
      <c r="T242" s="34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38"/>
      <c r="AA242" s="339"/>
      <c r="AB242" s="340"/>
      <c r="AC242" s="230"/>
      <c r="AD242" s="53"/>
      <c r="AE242" s="81">
        <f>IF(G242="",0,IF(K242="",0,IF(SUMIF(G234:G245,G242,O234:O245)=0,0,IF(OR(L242="",K242="obligatoire"),AF242/SUMIF(G234:G245,G242,O234:O245),AF242/(SUMIF(G234:G245,G242,O234:O245)/L242)))))</f>
        <v>0</v>
      </c>
      <c r="AF242" s="23">
        <f t="shared" si="39"/>
        <v>0</v>
      </c>
    </row>
    <row r="243" spans="1:32" hidden="1">
      <c r="A243" s="371"/>
      <c r="B243" s="364"/>
      <c r="C243" s="349"/>
      <c r="D243" s="350"/>
      <c r="E243" s="353"/>
      <c r="F243" s="353"/>
      <c r="G243" s="171"/>
      <c r="H243" s="73"/>
      <c r="I243" s="74"/>
      <c r="J243" s="68"/>
      <c r="K243" s="67"/>
      <c r="L243" s="49"/>
      <c r="M243" s="50"/>
      <c r="N243" s="61"/>
      <c r="O243" s="58"/>
      <c r="P243" s="66"/>
      <c r="Q243" s="51"/>
      <c r="R243" s="341"/>
      <c r="S243" s="339"/>
      <c r="T243" s="34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38"/>
      <c r="AA243" s="339"/>
      <c r="AB243" s="340"/>
      <c r="AC243" s="230"/>
      <c r="AD243" s="53"/>
      <c r="AE243" s="81">
        <f>IF(G243="",0,IF(K243="",0,IF(SUMIF(G234:G245,G243,O234:O245)=0,0,IF(OR(L243="",K243="obligatoire"),AF243/SUMIF(G234:G245,G243,O234:O245),AF243/(SUMIF(G234:G245,G243,O234:O245)/L243)))))</f>
        <v>0</v>
      </c>
      <c r="AF243" s="23">
        <f t="shared" si="39"/>
        <v>0</v>
      </c>
    </row>
    <row r="244" spans="1:32" hidden="1">
      <c r="A244" s="371"/>
      <c r="B244" s="364"/>
      <c r="C244" s="349"/>
      <c r="D244" s="350"/>
      <c r="E244" s="353"/>
      <c r="F244" s="353"/>
      <c r="G244" s="171"/>
      <c r="H244" s="73"/>
      <c r="I244" s="74"/>
      <c r="J244" s="68"/>
      <c r="K244" s="67"/>
      <c r="L244" s="49"/>
      <c r="M244" s="50"/>
      <c r="N244" s="61"/>
      <c r="O244" s="58"/>
      <c r="P244" s="66"/>
      <c r="Q244" s="51"/>
      <c r="R244" s="341"/>
      <c r="S244" s="339"/>
      <c r="T244" s="34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38"/>
      <c r="AA244" s="339"/>
      <c r="AB244" s="340"/>
      <c r="AC244" s="230"/>
      <c r="AD244" s="53"/>
      <c r="AE244" s="81">
        <f>IF(G244="",0,IF(K244="",0,IF(SUMIF(G234:G245,G244,O234:O245)=0,0,IF(OR(L244="",K244="obligatoire"),AF244/SUMIF(G234:G245,G244,O234:O245),AF244/(SUMIF(G234:G245,G244,O234:O245)/L244)))))</f>
        <v>0</v>
      </c>
      <c r="AF244" s="23">
        <f t="shared" si="39"/>
        <v>0</v>
      </c>
    </row>
    <row r="245" spans="1:32" hidden="1">
      <c r="A245" s="371"/>
      <c r="B245" s="364"/>
      <c r="C245" s="351"/>
      <c r="D245" s="352"/>
      <c r="E245" s="354"/>
      <c r="F245" s="354"/>
      <c r="G245" s="171"/>
      <c r="H245" s="73"/>
      <c r="I245" s="74"/>
      <c r="J245" s="68"/>
      <c r="K245" s="67"/>
      <c r="L245" s="49"/>
      <c r="M245" s="50"/>
      <c r="N245" s="62"/>
      <c r="O245" s="58"/>
      <c r="P245" s="66"/>
      <c r="Q245" s="51"/>
      <c r="R245" s="341"/>
      <c r="S245" s="339"/>
      <c r="T245" s="34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38"/>
      <c r="AA245" s="339"/>
      <c r="AB245" s="340"/>
      <c r="AC245" s="230"/>
      <c r="AD245" s="53"/>
      <c r="AE245" s="81">
        <f>IF(G245="",0,IF(K245="",0,IF(SUMIF(G234:G245,G245,O234:O245)=0,0,IF(OR(L245="",K245="obligatoire"),AF245/SUMIF(G234:G245,G245,O234:O245),AF245/(SUMIF(G234:G245,G245,O234:O245)/L245)))))</f>
        <v>0</v>
      </c>
      <c r="AF245" s="23">
        <f t="shared" si="39"/>
        <v>0</v>
      </c>
    </row>
    <row r="246" spans="1:32" hidden="1">
      <c r="A246" s="371"/>
      <c r="B246" s="364"/>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hidden="1" customHeight="1">
      <c r="A247" s="371"/>
      <c r="B247" s="364" t="s">
        <v>178</v>
      </c>
      <c r="C247" s="369" t="s">
        <v>177</v>
      </c>
      <c r="D247" s="348"/>
      <c r="E247" s="353"/>
      <c r="F247" s="353" t="s">
        <v>257</v>
      </c>
      <c r="G247" s="232" t="s">
        <v>223</v>
      </c>
      <c r="H247" s="56"/>
      <c r="I247" s="74"/>
      <c r="J247" s="68"/>
      <c r="K247" s="67"/>
      <c r="L247" s="49"/>
      <c r="M247" s="50"/>
      <c r="N247" s="61"/>
      <c r="O247" s="58"/>
      <c r="P247" s="66"/>
      <c r="Q247" s="55"/>
      <c r="R247" s="341"/>
      <c r="S247" s="339"/>
      <c r="T247" s="34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38"/>
      <c r="AA247" s="339"/>
      <c r="AB247" s="340"/>
      <c r="AC247" s="230"/>
      <c r="AD247" s="54"/>
      <c r="AE247" s="81">
        <f>IF(G247="",0,IF(K247="",0,IF(SUMIF(G247:G258,G247,O247:O258)=0,0,IF(OR(L247="",K247="obligatoire"),AF247/SUMIF(G247:G258,G247,O247:O258),AF247/(SUMIF(G247:G258,G247,O247:O258)/L247)))))</f>
        <v>0</v>
      </c>
      <c r="AF247" s="22">
        <f t="shared" ref="AF247:AF258" si="41">N247*O247</f>
        <v>0</v>
      </c>
    </row>
    <row r="248" spans="1:32" hidden="1">
      <c r="A248" s="371"/>
      <c r="B248" s="364"/>
      <c r="C248" s="349"/>
      <c r="D248" s="350"/>
      <c r="E248" s="353"/>
      <c r="F248" s="353"/>
      <c r="G248" s="171"/>
      <c r="H248" s="48"/>
      <c r="I248" s="74"/>
      <c r="J248" s="68"/>
      <c r="K248" s="67"/>
      <c r="L248" s="49"/>
      <c r="M248" s="50"/>
      <c r="N248" s="61"/>
      <c r="O248" s="58"/>
      <c r="P248" s="66"/>
      <c r="Q248" s="51"/>
      <c r="R248" s="341"/>
      <c r="S248" s="339"/>
      <c r="T248" s="34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38"/>
      <c r="AA248" s="339"/>
      <c r="AB248" s="340"/>
      <c r="AC248" s="230"/>
      <c r="AD248" s="53"/>
      <c r="AE248" s="81">
        <f>IF(G248="",0,IF(K248="",0,IF(SUMIF(G247:G258,G248,O247:O258)=0,0,IF(OR(L248="",K248="obligatoire"),AF248/SUMIF(G247:G258,G248,O247:O258),AF248/(SUMIF(G247:G258,G248,O247:O258)/L248)))))</f>
        <v>0</v>
      </c>
      <c r="AF248" s="23">
        <f t="shared" si="41"/>
        <v>0</v>
      </c>
    </row>
    <row r="249" spans="1:32" hidden="1">
      <c r="A249" s="371"/>
      <c r="B249" s="364"/>
      <c r="C249" s="349"/>
      <c r="D249" s="350"/>
      <c r="E249" s="353"/>
      <c r="F249" s="353"/>
      <c r="G249" s="171"/>
      <c r="H249" s="48"/>
      <c r="I249" s="74"/>
      <c r="J249" s="68"/>
      <c r="K249" s="67"/>
      <c r="L249" s="49"/>
      <c r="M249" s="50"/>
      <c r="N249" s="61"/>
      <c r="O249" s="58"/>
      <c r="P249" s="66"/>
      <c r="Q249" s="51"/>
      <c r="R249" s="341"/>
      <c r="S249" s="339"/>
      <c r="T249" s="34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38"/>
      <c r="AA249" s="339"/>
      <c r="AB249" s="340"/>
      <c r="AC249" s="230"/>
      <c r="AD249" s="53"/>
      <c r="AE249" s="81">
        <f>IF(G249="",0,IF(K249="",0,IF(SUMIF(G247:G258,G249,O247:O258)=0,0,IF(OR(L249="",K249="obligatoire"),AF249/SUMIF(G247:G258,G249,O247:O258),AF249/(SUMIF(G247:G258,G249,O247:O258)/L249)))))</f>
        <v>0</v>
      </c>
      <c r="AF249" s="23">
        <f t="shared" si="41"/>
        <v>0</v>
      </c>
    </row>
    <row r="250" spans="1:32" hidden="1">
      <c r="A250" s="371"/>
      <c r="B250" s="364"/>
      <c r="C250" s="349"/>
      <c r="D250" s="350"/>
      <c r="E250" s="353"/>
      <c r="F250" s="353"/>
      <c r="G250" s="233"/>
      <c r="H250" s="48"/>
      <c r="I250" s="74"/>
      <c r="J250" s="68"/>
      <c r="K250" s="67"/>
      <c r="L250" s="49"/>
      <c r="M250" s="50"/>
      <c r="N250" s="61"/>
      <c r="O250" s="58"/>
      <c r="P250" s="66"/>
      <c r="Q250" s="51"/>
      <c r="R250" s="341"/>
      <c r="S250" s="339"/>
      <c r="T250" s="34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38"/>
      <c r="AA250" s="339"/>
      <c r="AB250" s="340"/>
      <c r="AC250" s="230"/>
      <c r="AD250" s="53"/>
      <c r="AE250" s="81">
        <f>IF(G250="",0,IF(K250="",0,IF(SUMIF(G247:G258,G250,O247:O258)=0,0,IF(OR(L250="",K250="obligatoire"),AF250/SUMIF(G247:G258,G250,O247:O258),AF250/(SUMIF(G247:G258,G250,O247:O258)/L250)))))</f>
        <v>0</v>
      </c>
      <c r="AF250" s="23">
        <f t="shared" si="41"/>
        <v>0</v>
      </c>
    </row>
    <row r="251" spans="1:32" hidden="1">
      <c r="A251" s="371"/>
      <c r="B251" s="364"/>
      <c r="C251" s="349"/>
      <c r="D251" s="350"/>
      <c r="E251" s="353"/>
      <c r="F251" s="353"/>
      <c r="G251" s="171"/>
      <c r="H251" s="73"/>
      <c r="I251" s="74"/>
      <c r="J251" s="68"/>
      <c r="K251" s="67"/>
      <c r="L251" s="49"/>
      <c r="M251" s="50"/>
      <c r="N251" s="61"/>
      <c r="O251" s="58"/>
      <c r="P251" s="66"/>
      <c r="Q251" s="51"/>
      <c r="R251" s="341"/>
      <c r="S251" s="339"/>
      <c r="T251" s="34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38"/>
      <c r="AA251" s="339"/>
      <c r="AB251" s="340"/>
      <c r="AC251" s="230"/>
      <c r="AD251" s="53"/>
      <c r="AE251" s="81">
        <f>IF(G251="",0,IF(K251="",0,IF(SUMIF(G243:G254,G251,O243:O254)=0,0,IF(OR(L251="",K251="obligatoire"),AF251/SUMIF(G243:G254,G251,O243:O254),AF251/(SUMIF(G243:G254,G251,O243:O254)/L251)))))</f>
        <v>0</v>
      </c>
      <c r="AF251" s="23">
        <f t="shared" si="41"/>
        <v>0</v>
      </c>
    </row>
    <row r="252" spans="1:32" hidden="1">
      <c r="A252" s="371"/>
      <c r="B252" s="364"/>
      <c r="C252" s="349"/>
      <c r="D252" s="350"/>
      <c r="E252" s="353"/>
      <c r="F252" s="353"/>
      <c r="G252" s="171"/>
      <c r="H252" s="73"/>
      <c r="I252" s="74"/>
      <c r="J252" s="68"/>
      <c r="K252" s="67"/>
      <c r="L252" s="49"/>
      <c r="M252" s="50"/>
      <c r="N252" s="61"/>
      <c r="O252" s="58"/>
      <c r="P252" s="66"/>
      <c r="Q252" s="51"/>
      <c r="R252" s="341"/>
      <c r="S252" s="339"/>
      <c r="T252" s="34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38"/>
      <c r="AA252" s="339"/>
      <c r="AB252" s="340"/>
      <c r="AC252" s="230"/>
      <c r="AD252" s="53"/>
      <c r="AE252" s="81">
        <f>IF(G252="",0,IF(K252="",0,IF(SUMIF(G243:G254,G252,O243:O254)=0,0,IF(OR(L252="",K252="obligatoire"),AF252/SUMIF(G243:G254,G252,O243:O254),AF252/(SUMIF(G243:G254,G252,O243:O254)/L252)))))</f>
        <v>0</v>
      </c>
      <c r="AF252" s="23">
        <f t="shared" si="41"/>
        <v>0</v>
      </c>
    </row>
    <row r="253" spans="1:32" hidden="1">
      <c r="A253" s="371"/>
      <c r="B253" s="364"/>
      <c r="C253" s="349"/>
      <c r="D253" s="350"/>
      <c r="E253" s="353"/>
      <c r="F253" s="353"/>
      <c r="G253" s="171"/>
      <c r="H253" s="73"/>
      <c r="I253" s="74"/>
      <c r="J253" s="68"/>
      <c r="K253" s="67"/>
      <c r="L253" s="49"/>
      <c r="M253" s="50"/>
      <c r="N253" s="61"/>
      <c r="O253" s="58"/>
      <c r="P253" s="66"/>
      <c r="Q253" s="51"/>
      <c r="R253" s="341"/>
      <c r="S253" s="339"/>
      <c r="T253" s="34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38"/>
      <c r="AA253" s="339"/>
      <c r="AB253" s="340"/>
      <c r="AC253" s="230"/>
      <c r="AD253" s="53"/>
      <c r="AE253" s="81">
        <f>IF(G253="",0,IF(K253="",0,IF(SUMIF(G243:G254,G253,O243:O254)=0,0,IF(OR(L253="",K253="obligatoire"),AF253/SUMIF(G243:G254,G253,O243:O254),AF253/(SUMIF(G243:G254,G253,O243:O254)/L253)))))</f>
        <v>0</v>
      </c>
      <c r="AF253" s="23">
        <f t="shared" si="41"/>
        <v>0</v>
      </c>
    </row>
    <row r="254" spans="1:32" hidden="1">
      <c r="A254" s="371"/>
      <c r="B254" s="364"/>
      <c r="C254" s="349"/>
      <c r="D254" s="350"/>
      <c r="E254" s="353"/>
      <c r="F254" s="353"/>
      <c r="G254" s="171"/>
      <c r="H254" s="73"/>
      <c r="I254" s="74"/>
      <c r="J254" s="68"/>
      <c r="K254" s="67"/>
      <c r="L254" s="49"/>
      <c r="M254" s="50"/>
      <c r="N254" s="62"/>
      <c r="O254" s="58"/>
      <c r="P254" s="66"/>
      <c r="Q254" s="51"/>
      <c r="R254" s="341"/>
      <c r="S254" s="339"/>
      <c r="T254" s="34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38"/>
      <c r="AA254" s="339"/>
      <c r="AB254" s="340"/>
      <c r="AC254" s="230"/>
      <c r="AD254" s="53"/>
      <c r="AE254" s="81">
        <f>IF(G254="",0,IF(K254="",0,IF(SUMIF(G243:G254,G254,O243:O254)=0,0,IF(OR(L254="",K254="obligatoire"),AF254/SUMIF(G243:G254,G254,O243:O254),AF254/(SUMIF(G243:G254,G254,O243:O254)/L254)))))</f>
        <v>0</v>
      </c>
      <c r="AF254" s="23">
        <f t="shared" si="41"/>
        <v>0</v>
      </c>
    </row>
    <row r="255" spans="1:32" hidden="1">
      <c r="A255" s="371"/>
      <c r="B255" s="364"/>
      <c r="C255" s="349"/>
      <c r="D255" s="350"/>
      <c r="E255" s="353"/>
      <c r="F255" s="353"/>
      <c r="G255" s="171"/>
      <c r="H255" s="73"/>
      <c r="I255" s="74"/>
      <c r="J255" s="68"/>
      <c r="K255" s="67"/>
      <c r="L255" s="49"/>
      <c r="M255" s="50"/>
      <c r="N255" s="61"/>
      <c r="O255" s="58"/>
      <c r="P255" s="66"/>
      <c r="Q255" s="51"/>
      <c r="R255" s="341"/>
      <c r="S255" s="339"/>
      <c r="T255" s="34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38"/>
      <c r="AA255" s="339"/>
      <c r="AB255" s="340"/>
      <c r="AC255" s="230"/>
      <c r="AD255" s="53"/>
      <c r="AE255" s="81">
        <f>IF(G255="",0,IF(K255="",0,IF(SUMIF(G247:G258,G255,O247:O258)=0,0,IF(OR(L255="",K255="obligatoire"),AF255/SUMIF(G247:G258,G255,O247:O258),AF255/(SUMIF(G247:G258,G255,O247:O258)/L255)))))</f>
        <v>0</v>
      </c>
      <c r="AF255" s="23">
        <f t="shared" si="41"/>
        <v>0</v>
      </c>
    </row>
    <row r="256" spans="1:32" hidden="1">
      <c r="A256" s="371"/>
      <c r="B256" s="364"/>
      <c r="C256" s="349"/>
      <c r="D256" s="350"/>
      <c r="E256" s="353"/>
      <c r="F256" s="353"/>
      <c r="G256" s="171"/>
      <c r="H256" s="73"/>
      <c r="I256" s="74"/>
      <c r="J256" s="68"/>
      <c r="K256" s="67"/>
      <c r="L256" s="49"/>
      <c r="M256" s="50"/>
      <c r="N256" s="61"/>
      <c r="O256" s="58"/>
      <c r="P256" s="66"/>
      <c r="Q256" s="51"/>
      <c r="R256" s="341"/>
      <c r="S256" s="339"/>
      <c r="T256" s="34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38"/>
      <c r="AA256" s="339"/>
      <c r="AB256" s="340"/>
      <c r="AC256" s="230"/>
      <c r="AD256" s="53"/>
      <c r="AE256" s="81">
        <f>IF(G256="",0,IF(K256="",0,IF(SUMIF(G247:G258,G256,O247:O258)=0,0,IF(OR(L256="",K256="obligatoire"),AF256/SUMIF(G247:G258,G256,O247:O258),AF256/(SUMIF(G247:G258,G256,O247:O258)/L256)))))</f>
        <v>0</v>
      </c>
      <c r="AF256" s="23">
        <f t="shared" si="41"/>
        <v>0</v>
      </c>
    </row>
    <row r="257" spans="1:32" hidden="1">
      <c r="A257" s="371"/>
      <c r="B257" s="364"/>
      <c r="C257" s="349"/>
      <c r="D257" s="350"/>
      <c r="E257" s="353"/>
      <c r="F257" s="353"/>
      <c r="G257" s="171"/>
      <c r="H257" s="73"/>
      <c r="I257" s="74"/>
      <c r="J257" s="68"/>
      <c r="K257" s="67"/>
      <c r="L257" s="49"/>
      <c r="M257" s="50"/>
      <c r="N257" s="61"/>
      <c r="O257" s="58"/>
      <c r="P257" s="66"/>
      <c r="Q257" s="51"/>
      <c r="R257" s="341"/>
      <c r="S257" s="339"/>
      <c r="T257" s="34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38"/>
      <c r="AA257" s="339"/>
      <c r="AB257" s="340"/>
      <c r="AC257" s="230"/>
      <c r="AD257" s="53"/>
      <c r="AE257" s="81">
        <f>IF(G257="",0,IF(K257="",0,IF(SUMIF(G247:G258,G257,O247:O258)=0,0,IF(OR(L257="",K257="obligatoire"),AF257/SUMIF(G247:G258,G257,O247:O258),AF257/(SUMIF(G247:G258,G257,O247:O258)/L257)))))</f>
        <v>0</v>
      </c>
      <c r="AF257" s="23">
        <f t="shared" si="41"/>
        <v>0</v>
      </c>
    </row>
    <row r="258" spans="1:32" hidden="1">
      <c r="A258" s="371"/>
      <c r="B258" s="364"/>
      <c r="C258" s="351"/>
      <c r="D258" s="352"/>
      <c r="E258" s="354"/>
      <c r="F258" s="354"/>
      <c r="G258" s="171"/>
      <c r="H258" s="73"/>
      <c r="I258" s="74"/>
      <c r="J258" s="68"/>
      <c r="K258" s="67"/>
      <c r="L258" s="49"/>
      <c r="M258" s="50"/>
      <c r="N258" s="62"/>
      <c r="O258" s="58"/>
      <c r="P258" s="66"/>
      <c r="Q258" s="51"/>
      <c r="R258" s="341"/>
      <c r="S258" s="339"/>
      <c r="T258" s="34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38"/>
      <c r="AA258" s="339"/>
      <c r="AB258" s="340"/>
      <c r="AC258" s="230"/>
      <c r="AD258" s="53"/>
      <c r="AE258" s="81">
        <f>IF(G258="",0,IF(K258="",0,IF(SUMIF(G247:G258,G258,O247:O258)=0,0,IF(OR(L258="",K258="obligatoire"),AF258/SUMIF(G247:G258,G258,O247:O258),AF258/(SUMIF(G247:G258,G258,O247:O258)/L258)))))</f>
        <v>0</v>
      </c>
      <c r="AF258" s="23">
        <f t="shared" si="41"/>
        <v>0</v>
      </c>
    </row>
    <row r="259" spans="1:32" hidden="1">
      <c r="A259" s="371"/>
      <c r="B259" s="364"/>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hidden="1" customHeight="1">
      <c r="A260" s="371"/>
      <c r="B260" s="364" t="s">
        <v>180</v>
      </c>
      <c r="C260" s="369" t="s">
        <v>179</v>
      </c>
      <c r="D260" s="348"/>
      <c r="E260" s="353"/>
      <c r="F260" s="353" t="s">
        <v>257</v>
      </c>
      <c r="G260" s="232" t="s">
        <v>224</v>
      </c>
      <c r="H260" s="56"/>
      <c r="I260" s="74"/>
      <c r="J260" s="68"/>
      <c r="K260" s="67"/>
      <c r="L260" s="49"/>
      <c r="M260" s="50"/>
      <c r="N260" s="61"/>
      <c r="O260" s="58"/>
      <c r="P260" s="66"/>
      <c r="Q260" s="55"/>
      <c r="R260" s="341"/>
      <c r="S260" s="339"/>
      <c r="T260" s="34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38"/>
      <c r="AA260" s="339"/>
      <c r="AB260" s="340"/>
      <c r="AC260" s="230"/>
      <c r="AD260" s="54"/>
      <c r="AE260" s="81">
        <f>IF(G260="",0,IF(K260="",0,IF(SUMIF(G260:G271,G260,O260:O271)=0,0,IF(OR(L260="",K260="obligatoire"),AF260/SUMIF(G260:G271,G260,O260:O271),AF260/(SUMIF(G260:G271,G260,O260:O271)/L260)))))</f>
        <v>0</v>
      </c>
      <c r="AF260" s="22">
        <f t="shared" ref="AF260:AF271" si="43">N260*O260</f>
        <v>0</v>
      </c>
    </row>
    <row r="261" spans="1:32" hidden="1">
      <c r="A261" s="371"/>
      <c r="B261" s="364"/>
      <c r="C261" s="349"/>
      <c r="D261" s="350"/>
      <c r="E261" s="353"/>
      <c r="F261" s="353"/>
      <c r="G261" s="171"/>
      <c r="H261" s="48"/>
      <c r="I261" s="74"/>
      <c r="J261" s="68"/>
      <c r="K261" s="67"/>
      <c r="L261" s="49"/>
      <c r="M261" s="50"/>
      <c r="N261" s="61"/>
      <c r="O261" s="58"/>
      <c r="P261" s="66"/>
      <c r="Q261" s="51"/>
      <c r="R261" s="341"/>
      <c r="S261" s="339"/>
      <c r="T261" s="34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38"/>
      <c r="AA261" s="339"/>
      <c r="AB261" s="340"/>
      <c r="AC261" s="230"/>
      <c r="AD261" s="53"/>
      <c r="AE261" s="81">
        <f>IF(G261="",0,IF(K261="",0,IF(SUMIF(G260:G271,G261,O260:O271)=0,0,IF(OR(L261="",K261="obligatoire"),AF261/SUMIF(G260:G271,G261,O260:O271),AF261/(SUMIF(G260:G271,G261,O260:O271)/L261)))))</f>
        <v>0</v>
      </c>
      <c r="AF261" s="23">
        <f t="shared" si="43"/>
        <v>0</v>
      </c>
    </row>
    <row r="262" spans="1:32" hidden="1">
      <c r="A262" s="371"/>
      <c r="B262" s="364"/>
      <c r="C262" s="349"/>
      <c r="D262" s="350"/>
      <c r="E262" s="353"/>
      <c r="F262" s="353"/>
      <c r="G262" s="171"/>
      <c r="H262" s="48"/>
      <c r="I262" s="74"/>
      <c r="J262" s="68"/>
      <c r="K262" s="67"/>
      <c r="L262" s="49"/>
      <c r="M262" s="50"/>
      <c r="N262" s="61"/>
      <c r="O262" s="58"/>
      <c r="P262" s="66"/>
      <c r="Q262" s="51"/>
      <c r="R262" s="341"/>
      <c r="S262" s="339"/>
      <c r="T262" s="34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38"/>
      <c r="AA262" s="339"/>
      <c r="AB262" s="340"/>
      <c r="AC262" s="230"/>
      <c r="AD262" s="53"/>
      <c r="AE262" s="81">
        <f>IF(G262="",0,IF(K262="",0,IF(SUMIF(G260:G271,G262,O260:O271)=0,0,IF(OR(L262="",K262="obligatoire"),AF262/SUMIF(G260:G271,G262,O260:O271),AF262/(SUMIF(G260:G271,G262,O260:O271)/L262)))))</f>
        <v>0</v>
      </c>
      <c r="AF262" s="23">
        <f t="shared" si="43"/>
        <v>0</v>
      </c>
    </row>
    <row r="263" spans="1:32" hidden="1">
      <c r="A263" s="371"/>
      <c r="B263" s="364"/>
      <c r="C263" s="349"/>
      <c r="D263" s="350"/>
      <c r="E263" s="353"/>
      <c r="F263" s="353"/>
      <c r="G263" s="233"/>
      <c r="H263" s="48"/>
      <c r="I263" s="74"/>
      <c r="J263" s="68"/>
      <c r="K263" s="67"/>
      <c r="L263" s="49"/>
      <c r="M263" s="50"/>
      <c r="N263" s="61"/>
      <c r="O263" s="58"/>
      <c r="P263" s="66"/>
      <c r="Q263" s="51"/>
      <c r="R263" s="341"/>
      <c r="S263" s="339"/>
      <c r="T263" s="342"/>
      <c r="U263" s="116">
        <v>0</v>
      </c>
      <c r="V263" s="110">
        <v>0</v>
      </c>
      <c r="W263" s="52"/>
      <c r="X263" s="111">
        <v>0</v>
      </c>
      <c r="Y263" s="117">
        <v>0</v>
      </c>
      <c r="Z263" s="338"/>
      <c r="AA263" s="339"/>
      <c r="AB263" s="340"/>
      <c r="AC263" s="230"/>
      <c r="AD263" s="53"/>
      <c r="AE263" s="81">
        <v>0</v>
      </c>
      <c r="AF263" s="23">
        <v>0</v>
      </c>
    </row>
    <row r="264" spans="1:32" hidden="1">
      <c r="A264" s="371"/>
      <c r="B264" s="364"/>
      <c r="C264" s="349"/>
      <c r="D264" s="350"/>
      <c r="E264" s="353"/>
      <c r="F264" s="353"/>
      <c r="G264" s="171"/>
      <c r="H264" s="73"/>
      <c r="I264" s="74"/>
      <c r="J264" s="68"/>
      <c r="K264" s="67"/>
      <c r="L264" s="49"/>
      <c r="M264" s="50"/>
      <c r="N264" s="61"/>
      <c r="O264" s="58"/>
      <c r="P264" s="66"/>
      <c r="Q264" s="51"/>
      <c r="R264" s="341"/>
      <c r="S264" s="339"/>
      <c r="T264" s="342"/>
      <c r="U264" s="116">
        <v>0</v>
      </c>
      <c r="V264" s="110">
        <v>0</v>
      </c>
      <c r="W264" s="52"/>
      <c r="X264" s="111">
        <v>0</v>
      </c>
      <c r="Y264" s="117">
        <v>0</v>
      </c>
      <c r="Z264" s="338"/>
      <c r="AA264" s="339"/>
      <c r="AB264" s="340"/>
      <c r="AC264" s="230"/>
      <c r="AD264" s="53"/>
      <c r="AE264" s="81">
        <v>0</v>
      </c>
      <c r="AF264" s="23">
        <v>0</v>
      </c>
    </row>
    <row r="265" spans="1:32" hidden="1">
      <c r="A265" s="371"/>
      <c r="B265" s="364"/>
      <c r="C265" s="349"/>
      <c r="D265" s="350"/>
      <c r="E265" s="353"/>
      <c r="F265" s="353"/>
      <c r="G265" s="171"/>
      <c r="H265" s="73"/>
      <c r="I265" s="74"/>
      <c r="J265" s="68"/>
      <c r="K265" s="67"/>
      <c r="L265" s="49"/>
      <c r="M265" s="50"/>
      <c r="N265" s="61"/>
      <c r="O265" s="58"/>
      <c r="P265" s="66"/>
      <c r="Q265" s="51"/>
      <c r="R265" s="341"/>
      <c r="S265" s="339"/>
      <c r="T265" s="342"/>
      <c r="U265" s="116">
        <v>0</v>
      </c>
      <c r="V265" s="110">
        <v>0</v>
      </c>
      <c r="W265" s="52"/>
      <c r="X265" s="111">
        <v>0</v>
      </c>
      <c r="Y265" s="117">
        <v>0</v>
      </c>
      <c r="Z265" s="338"/>
      <c r="AA265" s="339"/>
      <c r="AB265" s="340"/>
      <c r="AC265" s="230"/>
      <c r="AD265" s="53"/>
      <c r="AE265" s="81">
        <v>0</v>
      </c>
      <c r="AF265" s="23">
        <v>0</v>
      </c>
    </row>
    <row r="266" spans="1:32" hidden="1">
      <c r="A266" s="371"/>
      <c r="B266" s="364"/>
      <c r="C266" s="349"/>
      <c r="D266" s="350"/>
      <c r="E266" s="353"/>
      <c r="F266" s="353"/>
      <c r="G266" s="171"/>
      <c r="H266" s="73"/>
      <c r="I266" s="74"/>
      <c r="J266" s="68"/>
      <c r="K266" s="67"/>
      <c r="L266" s="49"/>
      <c r="M266" s="50"/>
      <c r="N266" s="61"/>
      <c r="O266" s="58"/>
      <c r="P266" s="66"/>
      <c r="Q266" s="51"/>
      <c r="R266" s="341"/>
      <c r="S266" s="339"/>
      <c r="T266" s="342"/>
      <c r="U266" s="116">
        <v>0</v>
      </c>
      <c r="V266" s="110">
        <v>0</v>
      </c>
      <c r="W266" s="52"/>
      <c r="X266" s="111">
        <v>0</v>
      </c>
      <c r="Y266" s="117">
        <v>0</v>
      </c>
      <c r="Z266" s="338"/>
      <c r="AA266" s="339"/>
      <c r="AB266" s="340"/>
      <c r="AC266" s="230"/>
      <c r="AD266" s="53"/>
      <c r="AE266" s="81">
        <v>0</v>
      </c>
      <c r="AF266" s="23">
        <v>0</v>
      </c>
    </row>
    <row r="267" spans="1:32" hidden="1">
      <c r="A267" s="371"/>
      <c r="B267" s="364"/>
      <c r="C267" s="349"/>
      <c r="D267" s="350"/>
      <c r="E267" s="353"/>
      <c r="F267" s="353"/>
      <c r="G267" s="233"/>
      <c r="H267" s="73"/>
      <c r="I267" s="74"/>
      <c r="J267" s="68"/>
      <c r="K267" s="67"/>
      <c r="L267" s="49"/>
      <c r="M267" s="50"/>
      <c r="N267" s="61"/>
      <c r="O267" s="58"/>
      <c r="P267" s="66"/>
      <c r="Q267" s="51"/>
      <c r="R267" s="341"/>
      <c r="S267" s="339"/>
      <c r="T267" s="342"/>
      <c r="U267" s="116">
        <v>0</v>
      </c>
      <c r="V267" s="110">
        <v>0</v>
      </c>
      <c r="W267" s="52"/>
      <c r="X267" s="111">
        <v>0</v>
      </c>
      <c r="Y267" s="117">
        <v>0</v>
      </c>
      <c r="Z267" s="338"/>
      <c r="AA267" s="339"/>
      <c r="AB267" s="340"/>
      <c r="AC267" s="230"/>
      <c r="AD267" s="53"/>
      <c r="AE267" s="81">
        <v>0</v>
      </c>
      <c r="AF267" s="23">
        <v>0</v>
      </c>
    </row>
    <row r="268" spans="1:32" hidden="1">
      <c r="A268" s="371"/>
      <c r="B268" s="364"/>
      <c r="C268" s="349"/>
      <c r="D268" s="350"/>
      <c r="E268" s="353"/>
      <c r="F268" s="353"/>
      <c r="G268" s="171"/>
      <c r="H268" s="73"/>
      <c r="I268" s="74"/>
      <c r="J268" s="68"/>
      <c r="K268" s="67"/>
      <c r="L268" s="49"/>
      <c r="M268" s="50"/>
      <c r="N268" s="61"/>
      <c r="O268" s="58"/>
      <c r="P268" s="66"/>
      <c r="Q268" s="51"/>
      <c r="R268" s="341"/>
      <c r="S268" s="339"/>
      <c r="T268" s="342"/>
      <c r="U268" s="116">
        <v>0</v>
      </c>
      <c r="V268" s="110">
        <v>0</v>
      </c>
      <c r="W268" s="52"/>
      <c r="X268" s="111">
        <v>0</v>
      </c>
      <c r="Y268" s="117">
        <v>0</v>
      </c>
      <c r="Z268" s="338"/>
      <c r="AA268" s="339"/>
      <c r="AB268" s="340"/>
      <c r="AC268" s="230"/>
      <c r="AD268" s="53"/>
      <c r="AE268" s="81">
        <v>0</v>
      </c>
      <c r="AF268" s="23">
        <v>0</v>
      </c>
    </row>
    <row r="269" spans="1:32" hidden="1">
      <c r="A269" s="371"/>
      <c r="B269" s="364"/>
      <c r="C269" s="349"/>
      <c r="D269" s="350"/>
      <c r="E269" s="353"/>
      <c r="F269" s="353"/>
      <c r="G269" s="171"/>
      <c r="H269" s="73"/>
      <c r="I269" s="74"/>
      <c r="J269" s="68"/>
      <c r="K269" s="67"/>
      <c r="L269" s="49"/>
      <c r="M269" s="50"/>
      <c r="N269" s="61"/>
      <c r="O269" s="58"/>
      <c r="P269" s="66"/>
      <c r="Q269" s="51"/>
      <c r="R269" s="341"/>
      <c r="S269" s="339"/>
      <c r="T269" s="342"/>
      <c r="U269" s="116">
        <v>0</v>
      </c>
      <c r="V269" s="110">
        <v>0</v>
      </c>
      <c r="W269" s="52"/>
      <c r="X269" s="111">
        <v>0</v>
      </c>
      <c r="Y269" s="117">
        <v>0</v>
      </c>
      <c r="Z269" s="338"/>
      <c r="AA269" s="339"/>
      <c r="AB269" s="340"/>
      <c r="AC269" s="230"/>
      <c r="AD269" s="53"/>
      <c r="AE269" s="81">
        <v>0</v>
      </c>
      <c r="AF269" s="23">
        <v>0</v>
      </c>
    </row>
    <row r="270" spans="1:32" hidden="1">
      <c r="A270" s="371"/>
      <c r="B270" s="364"/>
      <c r="C270" s="349"/>
      <c r="D270" s="350"/>
      <c r="E270" s="353"/>
      <c r="F270" s="353"/>
      <c r="G270" s="171"/>
      <c r="H270" s="73"/>
      <c r="I270" s="74"/>
      <c r="J270" s="68"/>
      <c r="K270" s="67"/>
      <c r="L270" s="49"/>
      <c r="M270" s="50"/>
      <c r="N270" s="61"/>
      <c r="O270" s="58"/>
      <c r="P270" s="66"/>
      <c r="Q270" s="51"/>
      <c r="R270" s="341"/>
      <c r="S270" s="339"/>
      <c r="T270" s="342"/>
      <c r="U270" s="116">
        <v>0</v>
      </c>
      <c r="V270" s="110">
        <v>0</v>
      </c>
      <c r="W270" s="52"/>
      <c r="X270" s="111">
        <v>0</v>
      </c>
      <c r="Y270" s="117">
        <v>0</v>
      </c>
      <c r="Z270" s="338"/>
      <c r="AA270" s="339"/>
      <c r="AB270" s="340"/>
      <c r="AC270" s="230"/>
      <c r="AD270" s="53"/>
      <c r="AE270" s="81">
        <v>0</v>
      </c>
      <c r="AF270" s="23">
        <v>0</v>
      </c>
    </row>
    <row r="271" spans="1:32" hidden="1">
      <c r="A271" s="371"/>
      <c r="B271" s="364"/>
      <c r="C271" s="351"/>
      <c r="D271" s="352"/>
      <c r="E271" s="354"/>
      <c r="F271" s="354"/>
      <c r="G271" s="171"/>
      <c r="H271" s="73"/>
      <c r="I271" s="74"/>
      <c r="J271" s="68"/>
      <c r="K271" s="67"/>
      <c r="L271" s="49"/>
      <c r="M271" s="50"/>
      <c r="N271" s="62"/>
      <c r="O271" s="58"/>
      <c r="P271" s="66"/>
      <c r="Q271" s="51"/>
      <c r="R271" s="341"/>
      <c r="S271" s="339"/>
      <c r="T271" s="34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38"/>
      <c r="AA271" s="339"/>
      <c r="AB271" s="340"/>
      <c r="AC271" s="230"/>
      <c r="AD271" s="53"/>
      <c r="AE271" s="81">
        <f>IF(G271="",0,IF(K271="",0,IF(SUMIF(G260:G271,G271,O260:O271)=0,0,IF(OR(L271="",K271="obligatoire"),AF271/SUMIF(G260:G271,G271,O260:O271),AF271/(SUMIF(G260:G271,G271,O260:O271)/L271)))))</f>
        <v>0</v>
      </c>
      <c r="AF271" s="23">
        <f t="shared" si="43"/>
        <v>0</v>
      </c>
    </row>
    <row r="272" spans="1:32" ht="16.2" hidden="1" thickBot="1">
      <c r="A272" s="371"/>
      <c r="B272" s="364"/>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c r="A273" s="371"/>
      <c r="B273" s="126"/>
      <c r="C273" s="126"/>
      <c r="D273" s="127"/>
      <c r="E273" s="128">
        <f>E143+E156+E169+E182+E195+E221+E234</f>
        <v>30</v>
      </c>
      <c r="F273" s="227"/>
      <c r="G273" s="129"/>
      <c r="H273" s="132"/>
      <c r="I273" s="132"/>
      <c r="J273" s="130"/>
      <c r="K273" s="126"/>
      <c r="L273" s="126"/>
      <c r="M273" s="127"/>
      <c r="N273" s="154">
        <f>N155+N168+N181+N194+N207+N220+N233+N246+N259+N272</f>
        <v>267</v>
      </c>
      <c r="O273" s="130"/>
      <c r="P273" s="131"/>
      <c r="Q273" s="130"/>
      <c r="R273" s="130"/>
      <c r="S273" s="130"/>
      <c r="T273" s="135"/>
      <c r="U273" s="155"/>
      <c r="V273" s="133">
        <f>V155+V168+V181+V194+V207+V220+V233+V246+V259+V272</f>
        <v>240</v>
      </c>
      <c r="W273" s="133">
        <f>W155+W168+W181+W194+W207+W220+W233+W246+W259+W272</f>
        <v>1</v>
      </c>
      <c r="X273" s="133">
        <f>X155+X168+X181+X194+X207+X220+X233+X246+X259+X272</f>
        <v>240</v>
      </c>
      <c r="Y273" s="133">
        <f>Y155+Y168+Y181+Y194+Y207+Y220+Y233+Y246+Y259+Y272</f>
        <v>240</v>
      </c>
      <c r="Z273" s="156"/>
      <c r="AA273" s="132"/>
      <c r="AB273" s="134"/>
      <c r="AC273" s="132"/>
      <c r="AD273" s="157"/>
      <c r="AE273" s="158">
        <f>SUM(AE143:AE246)/2</f>
        <v>267</v>
      </c>
      <c r="AF273" s="159">
        <f>SUM(AF166:AF233)</f>
        <v>23750</v>
      </c>
    </row>
    <row r="274" spans="1:32" ht="16.2" thickBot="1">
      <c r="A274" s="24" t="s">
        <v>4</v>
      </c>
      <c r="B274" s="25"/>
      <c r="C274" s="25"/>
      <c r="D274" s="25"/>
      <c r="E274" s="25"/>
      <c r="F274" s="25"/>
      <c r="G274" s="25"/>
      <c r="H274" s="57"/>
      <c r="I274" s="57"/>
      <c r="J274" s="28"/>
      <c r="K274" s="25"/>
      <c r="L274" s="25"/>
      <c r="M274" s="26"/>
      <c r="N274" s="63">
        <f>N273+N142</f>
        <v>549</v>
      </c>
      <c r="O274" s="28"/>
      <c r="P274" s="29"/>
      <c r="Q274" s="28"/>
      <c r="R274" s="28"/>
      <c r="S274" s="28"/>
      <c r="T274" s="30"/>
      <c r="U274" s="26"/>
      <c r="V274" s="65">
        <f>V273+V142</f>
        <v>470</v>
      </c>
      <c r="W274" s="31">
        <f>W273+W142</f>
        <v>1</v>
      </c>
      <c r="X274" s="32">
        <f>X273+X142</f>
        <v>470</v>
      </c>
      <c r="Y274" s="33">
        <f>Y273+Y142</f>
        <v>495</v>
      </c>
      <c r="AA274" s="35"/>
      <c r="AB274" s="35"/>
      <c r="AC274" s="36"/>
      <c r="AE274" s="27">
        <f>AE273+AE142</f>
        <v>549</v>
      </c>
      <c r="AF274" s="34">
        <f>SUM(AF143:AF246)</f>
        <v>38450</v>
      </c>
    </row>
    <row r="275" spans="1:32" ht="18" customHeight="1">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R42:T42"/>
    <mergeCell ref="Z41:AB41"/>
    <mergeCell ref="R36:T36"/>
    <mergeCell ref="Z36:AB36"/>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5071" priority="1269">
      <formula>$M19=#REF!</formula>
    </cfRule>
    <cfRule type="expression" dxfId="5070" priority="1270">
      <formula>$M19=#REF!</formula>
    </cfRule>
    <cfRule type="expression" dxfId="5069" priority="1271">
      <formula>$M19=#REF!</formula>
    </cfRule>
    <cfRule type="expression" dxfId="5068" priority="1272">
      <formula>$M19=#REF!</formula>
    </cfRule>
  </conditionalFormatting>
  <conditionalFormatting sqref="AD12:AD14">
    <cfRule type="expression" dxfId="5067" priority="1265">
      <formula>$M12=#REF!</formula>
    </cfRule>
    <cfRule type="expression" dxfId="5066" priority="1266">
      <formula>$M12=#REF!</formula>
    </cfRule>
    <cfRule type="expression" dxfId="5065" priority="1267">
      <formula>$M12=#REF!</formula>
    </cfRule>
    <cfRule type="expression" dxfId="5064" priority="1268">
      <formula>$M12=#REF!</formula>
    </cfRule>
  </conditionalFormatting>
  <conditionalFormatting sqref="AC273:AD273">
    <cfRule type="expression" dxfId="5063" priority="1261">
      <formula>$M273=#REF!</formula>
    </cfRule>
    <cfRule type="expression" dxfId="5062" priority="1262">
      <formula>$M273=#REF!</formula>
    </cfRule>
    <cfRule type="expression" dxfId="5061" priority="1263">
      <formula>$M273=#REF!</formula>
    </cfRule>
    <cfRule type="expression" dxfId="5060" priority="1264">
      <formula>$M273=#REF!</formula>
    </cfRule>
  </conditionalFormatting>
  <conditionalFormatting sqref="Z142">
    <cfRule type="expression" dxfId="5059" priority="1257">
      <formula>$M142=#REF!</formula>
    </cfRule>
    <cfRule type="expression" dxfId="5058" priority="1258">
      <formula>$M142=#REF!</formula>
    </cfRule>
    <cfRule type="expression" dxfId="5057" priority="1259">
      <formula>$M142=#REF!</formula>
    </cfRule>
    <cfRule type="expression" dxfId="5056" priority="1260">
      <formula>$M142=#REF!</formula>
    </cfRule>
  </conditionalFormatting>
  <conditionalFormatting sqref="Z12 Z19:Z23">
    <cfRule type="expression" dxfId="5055" priority="1253">
      <formula>$M12=#REF!</formula>
    </cfRule>
    <cfRule type="expression" dxfId="5054" priority="1254">
      <formula>$M12=#REF!</formula>
    </cfRule>
    <cfRule type="expression" dxfId="5053" priority="1255">
      <formula>$M12=#REF!</formula>
    </cfRule>
    <cfRule type="expression" dxfId="5052" priority="1256">
      <formula>$M12=#REF!</formula>
    </cfRule>
  </conditionalFormatting>
  <conditionalFormatting sqref="Z24">
    <cfRule type="expression" dxfId="5051" priority="1249">
      <formula>$M24=#REF!</formula>
    </cfRule>
    <cfRule type="expression" dxfId="5050" priority="1250">
      <formula>$M24=#REF!</formula>
    </cfRule>
    <cfRule type="expression" dxfId="5049" priority="1251">
      <formula>$M24=#REF!</formula>
    </cfRule>
    <cfRule type="expression" dxfId="5048" priority="1252">
      <formula>$M24=#REF!</formula>
    </cfRule>
  </conditionalFormatting>
  <conditionalFormatting sqref="U273">
    <cfRule type="expression" dxfId="5047" priority="1245">
      <formula>$M273=#REF!</formula>
    </cfRule>
    <cfRule type="expression" dxfId="5046" priority="1246">
      <formula>$M273=#REF!</formula>
    </cfRule>
    <cfRule type="expression" dxfId="5045" priority="1247">
      <formula>$M273=#REF!</formula>
    </cfRule>
    <cfRule type="expression" dxfId="5044" priority="1248">
      <formula>$M273=#REF!</formula>
    </cfRule>
  </conditionalFormatting>
  <conditionalFormatting sqref="AC12">
    <cfRule type="expression" dxfId="5043" priority="1241">
      <formula>$M12=#REF!</formula>
    </cfRule>
    <cfRule type="expression" dxfId="5042" priority="1242">
      <formula>$M12=#REF!</formula>
    </cfRule>
    <cfRule type="expression" dxfId="5041" priority="1243">
      <formula>$M12=#REF!</formula>
    </cfRule>
    <cfRule type="expression" dxfId="5040" priority="1244">
      <formula>$M12=#REF!</formula>
    </cfRule>
  </conditionalFormatting>
  <conditionalFormatting sqref="AC13">
    <cfRule type="expression" dxfId="5039" priority="1237">
      <formula>$M13=#REF!</formula>
    </cfRule>
    <cfRule type="expression" dxfId="5038" priority="1238">
      <formula>$M13=#REF!</formula>
    </cfRule>
    <cfRule type="expression" dxfId="5037" priority="1239">
      <formula>$M13=#REF!</formula>
    </cfRule>
    <cfRule type="expression" dxfId="5036" priority="1240">
      <formula>$M13=#REF!</formula>
    </cfRule>
  </conditionalFormatting>
  <conditionalFormatting sqref="AC14">
    <cfRule type="expression" dxfId="5035" priority="1233">
      <formula>$M14=#REF!</formula>
    </cfRule>
    <cfRule type="expression" dxfId="5034" priority="1234">
      <formula>$M14=#REF!</formula>
    </cfRule>
    <cfRule type="expression" dxfId="5033" priority="1235">
      <formula>$M14=#REF!</formula>
    </cfRule>
    <cfRule type="expression" dxfId="5032" priority="1236">
      <formula>$M14=#REF!</formula>
    </cfRule>
  </conditionalFormatting>
  <conditionalFormatting sqref="AC19">
    <cfRule type="expression" dxfId="5031" priority="1229">
      <formula>$M19=#REF!</formula>
    </cfRule>
    <cfRule type="expression" dxfId="5030" priority="1230">
      <formula>$M19=#REF!</formula>
    </cfRule>
    <cfRule type="expression" dxfId="5029" priority="1231">
      <formula>$M19=#REF!</formula>
    </cfRule>
    <cfRule type="expression" dxfId="5028" priority="1232">
      <formula>$M19=#REF!</formula>
    </cfRule>
  </conditionalFormatting>
  <conditionalFormatting sqref="AC20">
    <cfRule type="expression" dxfId="5027" priority="1225">
      <formula>$M20=#REF!</formula>
    </cfRule>
    <cfRule type="expression" dxfId="5026" priority="1226">
      <formula>$M20=#REF!</formula>
    </cfRule>
    <cfRule type="expression" dxfId="5025" priority="1227">
      <formula>$M20=#REF!</formula>
    </cfRule>
    <cfRule type="expression" dxfId="5024" priority="1228">
      <formula>$M20=#REF!</formula>
    </cfRule>
  </conditionalFormatting>
  <conditionalFormatting sqref="AC22:AC23">
    <cfRule type="expression" dxfId="5023" priority="1221">
      <formula>$M22=#REF!</formula>
    </cfRule>
    <cfRule type="expression" dxfId="5022" priority="1222">
      <formula>$M22=#REF!</formula>
    </cfRule>
    <cfRule type="expression" dxfId="5021" priority="1223">
      <formula>$M22=#REF!</formula>
    </cfRule>
    <cfRule type="expression" dxfId="5020" priority="1224">
      <formula>$M22=#REF!</formula>
    </cfRule>
  </conditionalFormatting>
  <conditionalFormatting sqref="AC21">
    <cfRule type="expression" dxfId="5019" priority="1217">
      <formula>$M21=#REF!</formula>
    </cfRule>
    <cfRule type="expression" dxfId="5018" priority="1218">
      <formula>$M21=#REF!</formula>
    </cfRule>
    <cfRule type="expression" dxfId="5017" priority="1219">
      <formula>$M21=#REF!</formula>
    </cfRule>
    <cfRule type="expression" dxfId="5016" priority="1220">
      <formula>$M21=#REF!</formula>
    </cfRule>
  </conditionalFormatting>
  <conditionalFormatting sqref="AC168">
    <cfRule type="expression" dxfId="5015" priority="1213">
      <formula>$M168=#REF!</formula>
    </cfRule>
    <cfRule type="expression" dxfId="5014" priority="1214">
      <formula>$M168=#REF!</formula>
    </cfRule>
    <cfRule type="expression" dxfId="5013" priority="1215">
      <formula>$M168=#REF!</formula>
    </cfRule>
    <cfRule type="expression" dxfId="5012" priority="1216">
      <formula>$M168=#REF!</formula>
    </cfRule>
  </conditionalFormatting>
  <conditionalFormatting sqref="AC155">
    <cfRule type="expression" dxfId="5011" priority="1209">
      <formula>$M155=#REF!</formula>
    </cfRule>
    <cfRule type="expression" dxfId="5010" priority="1210">
      <formula>$M155=#REF!</formula>
    </cfRule>
    <cfRule type="expression" dxfId="5009" priority="1211">
      <formula>$M155=#REF!</formula>
    </cfRule>
    <cfRule type="expression" dxfId="5008" priority="1212">
      <formula>$M155=#REF!</formula>
    </cfRule>
  </conditionalFormatting>
  <conditionalFormatting sqref="AC24">
    <cfRule type="expression" dxfId="5007" priority="1205">
      <formula>$M24=#REF!</formula>
    </cfRule>
    <cfRule type="expression" dxfId="5006" priority="1206">
      <formula>$M24=#REF!</formula>
    </cfRule>
    <cfRule type="expression" dxfId="5005" priority="1207">
      <formula>$M24=#REF!</formula>
    </cfRule>
    <cfRule type="expression" dxfId="5004" priority="1208">
      <formula>$M24=#REF!</formula>
    </cfRule>
  </conditionalFormatting>
  <conditionalFormatting sqref="AB142">
    <cfRule type="expression" dxfId="5003" priority="1201">
      <formula>$M142=#REF!</formula>
    </cfRule>
    <cfRule type="expression" dxfId="5002" priority="1202">
      <formula>$M142=#REF!</formula>
    </cfRule>
    <cfRule type="expression" dxfId="5001" priority="1203">
      <formula>$M142=#REF!</formula>
    </cfRule>
    <cfRule type="expression" dxfId="5000" priority="1204">
      <formula>$M142=#REF!</formula>
    </cfRule>
  </conditionalFormatting>
  <conditionalFormatting sqref="AC142">
    <cfRule type="expression" dxfId="4999" priority="1197">
      <formula>$M142=#REF!</formula>
    </cfRule>
    <cfRule type="expression" dxfId="4998" priority="1198">
      <formula>$M142=#REF!</formula>
    </cfRule>
    <cfRule type="expression" dxfId="4997" priority="1199">
      <formula>$M142=#REF!</formula>
    </cfRule>
    <cfRule type="expression" dxfId="4996" priority="1200">
      <formula>$M142=#REF!</formula>
    </cfRule>
  </conditionalFormatting>
  <conditionalFormatting sqref="Q12:Q14 Q142 Q155 Q168 Q273:Q274 Q21:Q24 Q19">
    <cfRule type="cellIs" dxfId="4995" priority="1196" operator="equal">
      <formula>"Mut+ext"</formula>
    </cfRule>
  </conditionalFormatting>
  <conditionalFormatting sqref="Z13:Z14 Z43:Z45">
    <cfRule type="expression" dxfId="4994" priority="1192">
      <formula>$M13=#REF!</formula>
    </cfRule>
    <cfRule type="expression" dxfId="4993" priority="1193">
      <formula>$M13=#REF!</formula>
    </cfRule>
    <cfRule type="expression" dxfId="4992" priority="1194">
      <formula>$M13=#REF!</formula>
    </cfRule>
    <cfRule type="expression" dxfId="4991" priority="1195">
      <formula>$M13=#REF!</formula>
    </cfRule>
  </conditionalFormatting>
  <conditionalFormatting sqref="Z155 AC150:AD154">
    <cfRule type="expression" dxfId="4990" priority="1188">
      <formula>$M150=#REF!</formula>
    </cfRule>
    <cfRule type="expression" dxfId="4989" priority="1189">
      <formula>$M150=#REF!</formula>
    </cfRule>
    <cfRule type="expression" dxfId="4988" priority="1190">
      <formula>$M150=#REF!</formula>
    </cfRule>
    <cfRule type="expression" dxfId="4987" priority="1191">
      <formula>$M150=#REF!</formula>
    </cfRule>
  </conditionalFormatting>
  <conditionalFormatting sqref="Z168">
    <cfRule type="expression" dxfId="4986" priority="1184">
      <formula>$M168=#REF!</formula>
    </cfRule>
    <cfRule type="expression" dxfId="4985" priority="1185">
      <formula>$M168=#REF!</formula>
    </cfRule>
    <cfRule type="expression" dxfId="4984" priority="1186">
      <formula>$M168=#REF!</formula>
    </cfRule>
    <cfRule type="expression" dxfId="4983" priority="1187">
      <formula>$M168=#REF!</formula>
    </cfRule>
  </conditionalFormatting>
  <conditionalFormatting sqref="AA142">
    <cfRule type="expression" dxfId="4982" priority="1180">
      <formula>$M142=#REF!</formula>
    </cfRule>
    <cfRule type="expression" dxfId="4981" priority="1181">
      <formula>$M142=#REF!</formula>
    </cfRule>
    <cfRule type="expression" dxfId="4980" priority="1182">
      <formula>$M142=#REF!</formula>
    </cfRule>
    <cfRule type="expression" dxfId="4979" priority="1183">
      <formula>$M142=#REF!</formula>
    </cfRule>
  </conditionalFormatting>
  <conditionalFormatting sqref="Z273">
    <cfRule type="expression" dxfId="4978" priority="1176">
      <formula>$M273=#REF!</formula>
    </cfRule>
    <cfRule type="expression" dxfId="4977" priority="1177">
      <formula>$M273=#REF!</formula>
    </cfRule>
    <cfRule type="expression" dxfId="4976" priority="1178">
      <formula>$M273=#REF!</formula>
    </cfRule>
    <cfRule type="expression" dxfId="4975" priority="1179">
      <formula>$M273=#REF!</formula>
    </cfRule>
  </conditionalFormatting>
  <conditionalFormatting sqref="AB273">
    <cfRule type="expression" dxfId="4974" priority="1172">
      <formula>$M273=#REF!</formula>
    </cfRule>
    <cfRule type="expression" dxfId="4973" priority="1173">
      <formula>$M273=#REF!</formula>
    </cfRule>
    <cfRule type="expression" dxfId="4972" priority="1174">
      <formula>$M273=#REF!</formula>
    </cfRule>
    <cfRule type="expression" dxfId="4971" priority="1175">
      <formula>$M273=#REF!</formula>
    </cfRule>
  </conditionalFormatting>
  <conditionalFormatting sqref="AA273">
    <cfRule type="expression" dxfId="4970" priority="1168">
      <formula>$M273=#REF!</formula>
    </cfRule>
    <cfRule type="expression" dxfId="4969" priority="1169">
      <formula>$M273=#REF!</formula>
    </cfRule>
    <cfRule type="expression" dxfId="4968" priority="1170">
      <formula>$M273=#REF!</formula>
    </cfRule>
    <cfRule type="expression" dxfId="4967" priority="1171">
      <formula>$M273=#REF!</formula>
    </cfRule>
  </conditionalFormatting>
  <conditionalFormatting sqref="AD143:AD145">
    <cfRule type="expression" dxfId="4966" priority="1164">
      <formula>$M143=#REF!</formula>
    </cfRule>
    <cfRule type="expression" dxfId="4965" priority="1165">
      <formula>$M143=#REF!</formula>
    </cfRule>
    <cfRule type="expression" dxfId="4964" priority="1166">
      <formula>$M143=#REF!</formula>
    </cfRule>
    <cfRule type="expression" dxfId="4963" priority="1167">
      <formula>$M143=#REF!</formula>
    </cfRule>
  </conditionalFormatting>
  <conditionalFormatting sqref="AC143:AC145">
    <cfRule type="expression" dxfId="4962" priority="1160">
      <formula>$M143=#REF!</formula>
    </cfRule>
    <cfRule type="expression" dxfId="4961" priority="1161">
      <formula>$M143=#REF!</formula>
    </cfRule>
    <cfRule type="expression" dxfId="4960" priority="1162">
      <formula>$M143=#REF!</formula>
    </cfRule>
    <cfRule type="expression" dxfId="4959" priority="1163">
      <formula>$M143=#REF!</formula>
    </cfRule>
  </conditionalFormatting>
  <conditionalFormatting sqref="Q143:Q145 Q150:Q154">
    <cfRule type="cellIs" dxfId="4958" priority="1159"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57" priority="1155">
      <formula>$M32=#REF!</formula>
    </cfRule>
    <cfRule type="expression" dxfId="4956" priority="1156">
      <formula>$M32=#REF!</formula>
    </cfRule>
    <cfRule type="expression" dxfId="4955" priority="1157">
      <formula>$M32=#REF!</formula>
    </cfRule>
    <cfRule type="expression" dxfId="4954" priority="1158">
      <formula>$M32=#REF!</formula>
    </cfRule>
  </conditionalFormatting>
  <conditionalFormatting sqref="AD156:AD157">
    <cfRule type="expression" dxfId="4953" priority="1151">
      <formula>$M156=#REF!</formula>
    </cfRule>
    <cfRule type="expression" dxfId="4952" priority="1152">
      <formula>$M156=#REF!</formula>
    </cfRule>
    <cfRule type="expression" dxfId="4951" priority="1153">
      <formula>$M156=#REF!</formula>
    </cfRule>
    <cfRule type="expression" dxfId="4950" priority="1154">
      <formula>$M156=#REF!</formula>
    </cfRule>
  </conditionalFormatting>
  <conditionalFormatting sqref="AC156:AC157">
    <cfRule type="expression" dxfId="4949" priority="1147">
      <formula>$M156=#REF!</formula>
    </cfRule>
    <cfRule type="expression" dxfId="4948" priority="1148">
      <formula>$M156=#REF!</formula>
    </cfRule>
    <cfRule type="expression" dxfId="4947" priority="1149">
      <formula>$M156=#REF!</formula>
    </cfRule>
    <cfRule type="expression" dxfId="4946" priority="1150">
      <formula>$M156=#REF!</formula>
    </cfRule>
  </conditionalFormatting>
  <conditionalFormatting sqref="Q156:Q157 Q162:Q167">
    <cfRule type="cellIs" dxfId="4945" priority="1146" operator="equal">
      <formula>"Mut+ext"</formula>
    </cfRule>
  </conditionalFormatting>
  <conditionalFormatting sqref="Z156:Z157">
    <cfRule type="expression" dxfId="4944" priority="1142">
      <formula>$M156=#REF!</formula>
    </cfRule>
    <cfRule type="expression" dxfId="4943" priority="1143">
      <formula>$M156=#REF!</formula>
    </cfRule>
    <cfRule type="expression" dxfId="4942" priority="1144">
      <formula>$M156=#REF!</formula>
    </cfRule>
    <cfRule type="expression" dxfId="4941" priority="1145">
      <formula>$M156=#REF!</formula>
    </cfRule>
  </conditionalFormatting>
  <conditionalFormatting sqref="AD169:AD172">
    <cfRule type="expression" dxfId="4940" priority="1138">
      <formula>$M169=#REF!</formula>
    </cfRule>
    <cfRule type="expression" dxfId="4939" priority="1139">
      <formula>$M169=#REF!</formula>
    </cfRule>
    <cfRule type="expression" dxfId="4938" priority="1140">
      <formula>$M169=#REF!</formula>
    </cfRule>
    <cfRule type="expression" dxfId="4937" priority="1141">
      <formula>$M169=#REF!</formula>
    </cfRule>
  </conditionalFormatting>
  <conditionalFormatting sqref="AC169:AC172">
    <cfRule type="expression" dxfId="4936" priority="1134">
      <formula>$M169=#REF!</formula>
    </cfRule>
    <cfRule type="expression" dxfId="4935" priority="1135">
      <formula>$M169=#REF!</formula>
    </cfRule>
    <cfRule type="expression" dxfId="4934" priority="1136">
      <formula>$M169=#REF!</formula>
    </cfRule>
    <cfRule type="expression" dxfId="4933" priority="1137">
      <formula>$M169=#REF!</formula>
    </cfRule>
  </conditionalFormatting>
  <conditionalFormatting sqref="Q169:Q172 Q177:Q180">
    <cfRule type="cellIs" dxfId="4932" priority="1133" operator="equal">
      <formula>"Mut+ext"</formula>
    </cfRule>
  </conditionalFormatting>
  <conditionalFormatting sqref="Z169:Z172">
    <cfRule type="expression" dxfId="4931" priority="1129">
      <formula>$M169=#REF!</formula>
    </cfRule>
    <cfRule type="expression" dxfId="4930" priority="1130">
      <formula>$M169=#REF!</formula>
    </cfRule>
    <cfRule type="expression" dxfId="4929" priority="1131">
      <formula>$M169=#REF!</formula>
    </cfRule>
    <cfRule type="expression" dxfId="4928" priority="1132">
      <formula>$M169=#REF!</formula>
    </cfRule>
  </conditionalFormatting>
  <conditionalFormatting sqref="AD37">
    <cfRule type="expression" dxfId="4927" priority="1125">
      <formula>$M37=#REF!</formula>
    </cfRule>
    <cfRule type="expression" dxfId="4926" priority="1126">
      <formula>$M37=#REF!</formula>
    </cfRule>
    <cfRule type="expression" dxfId="4925" priority="1127">
      <formula>$M37=#REF!</formula>
    </cfRule>
    <cfRule type="expression" dxfId="4924" priority="1128">
      <formula>$M37=#REF!</formula>
    </cfRule>
  </conditionalFormatting>
  <conditionalFormatting sqref="AD25:AD27">
    <cfRule type="expression" dxfId="4923" priority="1121">
      <formula>$M25=#REF!</formula>
    </cfRule>
    <cfRule type="expression" dxfId="4922" priority="1122">
      <formula>$M25=#REF!</formula>
    </cfRule>
    <cfRule type="expression" dxfId="4921" priority="1123">
      <formula>$M25=#REF!</formula>
    </cfRule>
    <cfRule type="expression" dxfId="4920" priority="1124">
      <formula>$M25=#REF!</formula>
    </cfRule>
  </conditionalFormatting>
  <conditionalFormatting sqref="Z25">
    <cfRule type="expression" dxfId="4919" priority="1117">
      <formula>$M25=#REF!</formula>
    </cfRule>
    <cfRule type="expression" dxfId="4918" priority="1118">
      <formula>$M25=#REF!</formula>
    </cfRule>
    <cfRule type="expression" dxfId="4917" priority="1119">
      <formula>$M25=#REF!</formula>
    </cfRule>
    <cfRule type="expression" dxfId="4916" priority="1120">
      <formula>$M25=#REF!</formula>
    </cfRule>
  </conditionalFormatting>
  <conditionalFormatting sqref="Z37">
    <cfRule type="expression" dxfId="4915" priority="1113">
      <formula>$M37=#REF!</formula>
    </cfRule>
    <cfRule type="expression" dxfId="4914" priority="1114">
      <formula>$M37=#REF!</formula>
    </cfRule>
    <cfRule type="expression" dxfId="4913" priority="1115">
      <formula>$M37=#REF!</formula>
    </cfRule>
    <cfRule type="expression" dxfId="4912" priority="1116">
      <formula>$M37=#REF!</formula>
    </cfRule>
  </conditionalFormatting>
  <conditionalFormatting sqref="AC25">
    <cfRule type="expression" dxfId="4911" priority="1109">
      <formula>$M25=#REF!</formula>
    </cfRule>
    <cfRule type="expression" dxfId="4910" priority="1110">
      <formula>$M25=#REF!</formula>
    </cfRule>
    <cfRule type="expression" dxfId="4909" priority="1111">
      <formula>$M25=#REF!</formula>
    </cfRule>
    <cfRule type="expression" dxfId="4908" priority="1112">
      <formula>$M25=#REF!</formula>
    </cfRule>
  </conditionalFormatting>
  <conditionalFormatting sqref="AC26">
    <cfRule type="expression" dxfId="4907" priority="1105">
      <formula>$M26=#REF!</formula>
    </cfRule>
    <cfRule type="expression" dxfId="4906" priority="1106">
      <formula>$M26=#REF!</formula>
    </cfRule>
    <cfRule type="expression" dxfId="4905" priority="1107">
      <formula>$M26=#REF!</formula>
    </cfRule>
    <cfRule type="expression" dxfId="4904" priority="1108">
      <formula>$M26=#REF!</formula>
    </cfRule>
  </conditionalFormatting>
  <conditionalFormatting sqref="AC27">
    <cfRule type="expression" dxfId="4903" priority="1101">
      <formula>$M27=#REF!</formula>
    </cfRule>
    <cfRule type="expression" dxfId="4902" priority="1102">
      <formula>$M27=#REF!</formula>
    </cfRule>
    <cfRule type="expression" dxfId="4901" priority="1103">
      <formula>$M27=#REF!</formula>
    </cfRule>
    <cfRule type="expression" dxfId="4900" priority="1104">
      <formula>$M27=#REF!</formula>
    </cfRule>
  </conditionalFormatting>
  <conditionalFormatting sqref="AC32">
    <cfRule type="expression" dxfId="4899" priority="1097">
      <formula>$M32=#REF!</formula>
    </cfRule>
    <cfRule type="expression" dxfId="4898" priority="1098">
      <formula>$M32=#REF!</formula>
    </cfRule>
    <cfRule type="expression" dxfId="4897" priority="1099">
      <formula>$M32=#REF!</formula>
    </cfRule>
    <cfRule type="expression" dxfId="4896" priority="1100">
      <formula>$M32=#REF!</formula>
    </cfRule>
  </conditionalFormatting>
  <conditionalFormatting sqref="AC33">
    <cfRule type="expression" dxfId="4895" priority="1093">
      <formula>$M33=#REF!</formula>
    </cfRule>
    <cfRule type="expression" dxfId="4894" priority="1094">
      <formula>$M33=#REF!</formula>
    </cfRule>
    <cfRule type="expression" dxfId="4893" priority="1095">
      <formula>$M33=#REF!</formula>
    </cfRule>
    <cfRule type="expression" dxfId="4892" priority="1096">
      <formula>$M33=#REF!</formula>
    </cfRule>
  </conditionalFormatting>
  <conditionalFormatting sqref="AC35:AC36">
    <cfRule type="expression" dxfId="4891" priority="1089">
      <formula>$M35=#REF!</formula>
    </cfRule>
    <cfRule type="expression" dxfId="4890" priority="1090">
      <formula>$M35=#REF!</formula>
    </cfRule>
    <cfRule type="expression" dxfId="4889" priority="1091">
      <formula>$M35=#REF!</formula>
    </cfRule>
    <cfRule type="expression" dxfId="4888" priority="1092">
      <formula>$M35=#REF!</formula>
    </cfRule>
  </conditionalFormatting>
  <conditionalFormatting sqref="AC34">
    <cfRule type="expression" dxfId="4887" priority="1085">
      <formula>$M34=#REF!</formula>
    </cfRule>
    <cfRule type="expression" dxfId="4886" priority="1086">
      <formula>$M34=#REF!</formula>
    </cfRule>
    <cfRule type="expression" dxfId="4885" priority="1087">
      <formula>$M34=#REF!</formula>
    </cfRule>
    <cfRule type="expression" dxfId="4884" priority="1088">
      <formula>$M34=#REF!</formula>
    </cfRule>
  </conditionalFormatting>
  <conditionalFormatting sqref="AC37">
    <cfRule type="expression" dxfId="4883" priority="1081">
      <formula>$M37=#REF!</formula>
    </cfRule>
    <cfRule type="expression" dxfId="4882" priority="1082">
      <formula>$M37=#REF!</formula>
    </cfRule>
    <cfRule type="expression" dxfId="4881" priority="1083">
      <formula>$M37=#REF!</formula>
    </cfRule>
    <cfRule type="expression" dxfId="4880" priority="1084">
      <formula>$M37=#REF!</formula>
    </cfRule>
  </conditionalFormatting>
  <conditionalFormatting sqref="Q25:Q27 Q32:Q37">
    <cfRule type="cellIs" dxfId="4879" priority="1080" operator="equal">
      <formula>"Mut+ext"</formula>
    </cfRule>
  </conditionalFormatting>
  <conditionalFormatting sqref="Z26:Z27">
    <cfRule type="expression" dxfId="4878" priority="1076">
      <formula>$M26=#REF!</formula>
    </cfRule>
    <cfRule type="expression" dxfId="4877" priority="1077">
      <formula>$M26=#REF!</formula>
    </cfRule>
    <cfRule type="expression" dxfId="4876" priority="1078">
      <formula>$M26=#REF!</formula>
    </cfRule>
    <cfRule type="expression" dxfId="4875" priority="1079">
      <formula>$M26=#REF!</formula>
    </cfRule>
  </conditionalFormatting>
  <conditionalFormatting sqref="AD181">
    <cfRule type="expression" dxfId="4874" priority="1072">
      <formula>$M181=#REF!</formula>
    </cfRule>
    <cfRule type="expression" dxfId="4873" priority="1073">
      <formula>$M181=#REF!</formula>
    </cfRule>
    <cfRule type="expression" dxfId="4872" priority="1074">
      <formula>$M181=#REF!</formula>
    </cfRule>
    <cfRule type="expression" dxfId="4871" priority="1075">
      <formula>$M181=#REF!</formula>
    </cfRule>
  </conditionalFormatting>
  <conditionalFormatting sqref="AC181">
    <cfRule type="expression" dxfId="4870" priority="1068">
      <formula>$M181=#REF!</formula>
    </cfRule>
    <cfRule type="expression" dxfId="4869" priority="1069">
      <formula>$M181=#REF!</formula>
    </cfRule>
    <cfRule type="expression" dxfId="4868" priority="1070">
      <formula>$M181=#REF!</formula>
    </cfRule>
    <cfRule type="expression" dxfId="4867" priority="1071">
      <formula>$M181=#REF!</formula>
    </cfRule>
  </conditionalFormatting>
  <conditionalFormatting sqref="Q181">
    <cfRule type="cellIs" dxfId="4866" priority="1067" operator="equal">
      <formula>"Mut+ext"</formula>
    </cfRule>
  </conditionalFormatting>
  <conditionalFormatting sqref="Z181">
    <cfRule type="expression" dxfId="4865" priority="1063">
      <formula>$M181=#REF!</formula>
    </cfRule>
    <cfRule type="expression" dxfId="4864" priority="1064">
      <formula>$M181=#REF!</formula>
    </cfRule>
    <cfRule type="expression" dxfId="4863" priority="1065">
      <formula>$M181=#REF!</formula>
    </cfRule>
    <cfRule type="expression" dxfId="4862" priority="1066">
      <formula>$M181=#REF!</formula>
    </cfRule>
  </conditionalFormatting>
  <conditionalFormatting sqref="AD196:AD198">
    <cfRule type="expression" dxfId="4861" priority="1059">
      <formula>$M196=#REF!</formula>
    </cfRule>
    <cfRule type="expression" dxfId="4860" priority="1060">
      <formula>$M196=#REF!</formula>
    </cfRule>
    <cfRule type="expression" dxfId="4859" priority="1061">
      <formula>$M196=#REF!</formula>
    </cfRule>
    <cfRule type="expression" dxfId="4858" priority="1062">
      <formula>$M196=#REF!</formula>
    </cfRule>
  </conditionalFormatting>
  <conditionalFormatting sqref="AC196:AC198">
    <cfRule type="expression" dxfId="4857" priority="1055">
      <formula>$M196=#REF!</formula>
    </cfRule>
    <cfRule type="expression" dxfId="4856" priority="1056">
      <formula>$M196=#REF!</formula>
    </cfRule>
    <cfRule type="expression" dxfId="4855" priority="1057">
      <formula>$M196=#REF!</formula>
    </cfRule>
    <cfRule type="expression" dxfId="4854" priority="1058">
      <formula>$M196=#REF!</formula>
    </cfRule>
  </conditionalFormatting>
  <conditionalFormatting sqref="Q196:Q198 Q203:Q206">
    <cfRule type="cellIs" dxfId="4853" priority="1054" operator="equal">
      <formula>"Mut+ext"</formula>
    </cfRule>
  </conditionalFormatting>
  <conditionalFormatting sqref="Z196:Z198">
    <cfRule type="expression" dxfId="4852" priority="1050">
      <formula>$M196=#REF!</formula>
    </cfRule>
    <cfRule type="expression" dxfId="4851" priority="1051">
      <formula>$M196=#REF!</formula>
    </cfRule>
    <cfRule type="expression" dxfId="4850" priority="1052">
      <formula>$M196=#REF!</formula>
    </cfRule>
    <cfRule type="expression" dxfId="4849" priority="1053">
      <formula>$M196=#REF!</formula>
    </cfRule>
  </conditionalFormatting>
  <conditionalFormatting sqref="AD207">
    <cfRule type="expression" dxfId="4848" priority="1046">
      <formula>$M207=#REF!</formula>
    </cfRule>
    <cfRule type="expression" dxfId="4847" priority="1047">
      <formula>$M207=#REF!</formula>
    </cfRule>
    <cfRule type="expression" dxfId="4846" priority="1048">
      <formula>$M207=#REF!</formula>
    </cfRule>
    <cfRule type="expression" dxfId="4845" priority="1049">
      <formula>$M207=#REF!</formula>
    </cfRule>
  </conditionalFormatting>
  <conditionalFormatting sqref="AC207">
    <cfRule type="expression" dxfId="4844" priority="1042">
      <formula>$M207=#REF!</formula>
    </cfRule>
    <cfRule type="expression" dxfId="4843" priority="1043">
      <formula>$M207=#REF!</formula>
    </cfRule>
    <cfRule type="expression" dxfId="4842" priority="1044">
      <formula>$M207=#REF!</formula>
    </cfRule>
    <cfRule type="expression" dxfId="4841" priority="1045">
      <formula>$M207=#REF!</formula>
    </cfRule>
  </conditionalFormatting>
  <conditionalFormatting sqref="Q207">
    <cfRule type="cellIs" dxfId="4840" priority="1041" operator="equal">
      <formula>"Mut+ext"</formula>
    </cfRule>
  </conditionalFormatting>
  <conditionalFormatting sqref="Z207">
    <cfRule type="expression" dxfId="4839" priority="1037">
      <formula>$M207=#REF!</formula>
    </cfRule>
    <cfRule type="expression" dxfId="4838" priority="1038">
      <formula>$M207=#REF!</formula>
    </cfRule>
    <cfRule type="expression" dxfId="4837" priority="1039">
      <formula>$M207=#REF!</formula>
    </cfRule>
    <cfRule type="expression" dxfId="4836" priority="1040">
      <formula>$M207=#REF!</formula>
    </cfRule>
  </conditionalFormatting>
  <conditionalFormatting sqref="AD195">
    <cfRule type="expression" dxfId="4835" priority="1033">
      <formula>$M195=#REF!</formula>
    </cfRule>
    <cfRule type="expression" dxfId="4834" priority="1034">
      <formula>$M195=#REF!</formula>
    </cfRule>
    <cfRule type="expression" dxfId="4833" priority="1035">
      <formula>$M195=#REF!</formula>
    </cfRule>
    <cfRule type="expression" dxfId="4832" priority="1036">
      <formula>$M195=#REF!</formula>
    </cfRule>
  </conditionalFormatting>
  <conditionalFormatting sqref="AC195">
    <cfRule type="expression" dxfId="4831" priority="1029">
      <formula>$M195=#REF!</formula>
    </cfRule>
    <cfRule type="expression" dxfId="4830" priority="1030">
      <formula>$M195=#REF!</formula>
    </cfRule>
    <cfRule type="expression" dxfId="4829" priority="1031">
      <formula>$M195=#REF!</formula>
    </cfRule>
    <cfRule type="expression" dxfId="4828" priority="1032">
      <formula>$M195=#REF!</formula>
    </cfRule>
  </conditionalFormatting>
  <conditionalFormatting sqref="Q195">
    <cfRule type="cellIs" dxfId="4827" priority="1028" operator="equal">
      <formula>"Mut+ext"</formula>
    </cfRule>
  </conditionalFormatting>
  <conditionalFormatting sqref="Z195">
    <cfRule type="expression" dxfId="4826" priority="1024">
      <formula>$M195=#REF!</formula>
    </cfRule>
    <cfRule type="expression" dxfId="4825" priority="1025">
      <formula>$M195=#REF!</formula>
    </cfRule>
    <cfRule type="expression" dxfId="4824" priority="1026">
      <formula>$M195=#REF!</formula>
    </cfRule>
    <cfRule type="expression" dxfId="4823" priority="1027">
      <formula>$M195=#REF!</formula>
    </cfRule>
  </conditionalFormatting>
  <conditionalFormatting sqref="AD208:AD211">
    <cfRule type="expression" dxfId="4822" priority="1020">
      <formula>$M208=#REF!</formula>
    </cfRule>
    <cfRule type="expression" dxfId="4821" priority="1021">
      <formula>$M208=#REF!</formula>
    </cfRule>
    <cfRule type="expression" dxfId="4820" priority="1022">
      <formula>$M208=#REF!</formula>
    </cfRule>
    <cfRule type="expression" dxfId="4819" priority="1023">
      <formula>$M208=#REF!</formula>
    </cfRule>
  </conditionalFormatting>
  <conditionalFormatting sqref="AC208:AC211">
    <cfRule type="expression" dxfId="4818" priority="1016">
      <formula>$M208=#REF!</formula>
    </cfRule>
    <cfRule type="expression" dxfId="4817" priority="1017">
      <formula>$M208=#REF!</formula>
    </cfRule>
    <cfRule type="expression" dxfId="4816" priority="1018">
      <formula>$M208=#REF!</formula>
    </cfRule>
    <cfRule type="expression" dxfId="4815" priority="1019">
      <formula>$M208=#REF!</formula>
    </cfRule>
  </conditionalFormatting>
  <conditionalFormatting sqref="Q208:Q211 Q216:Q219">
    <cfRule type="cellIs" dxfId="4814" priority="1015" operator="equal">
      <formula>"Mut+ext"</formula>
    </cfRule>
  </conditionalFormatting>
  <conditionalFormatting sqref="Z208:Z211">
    <cfRule type="expression" dxfId="4813" priority="1011">
      <formula>$M208=#REF!</formula>
    </cfRule>
    <cfRule type="expression" dxfId="4812" priority="1012">
      <formula>$M208=#REF!</formula>
    </cfRule>
    <cfRule type="expression" dxfId="4811" priority="1013">
      <formula>$M208=#REF!</formula>
    </cfRule>
    <cfRule type="expression" dxfId="4810" priority="1014">
      <formula>$M208=#REF!</formula>
    </cfRule>
  </conditionalFormatting>
  <conditionalFormatting sqref="AD220">
    <cfRule type="expression" dxfId="4809" priority="1007">
      <formula>$M220=#REF!</formula>
    </cfRule>
    <cfRule type="expression" dxfId="4808" priority="1008">
      <formula>$M220=#REF!</formula>
    </cfRule>
    <cfRule type="expression" dxfId="4807" priority="1009">
      <formula>$M220=#REF!</formula>
    </cfRule>
    <cfRule type="expression" dxfId="4806" priority="1010">
      <formula>$M220=#REF!</formula>
    </cfRule>
  </conditionalFormatting>
  <conditionalFormatting sqref="AC220">
    <cfRule type="expression" dxfId="4805" priority="1003">
      <formula>$M220=#REF!</formula>
    </cfRule>
    <cfRule type="expression" dxfId="4804" priority="1004">
      <formula>$M220=#REF!</formula>
    </cfRule>
    <cfRule type="expression" dxfId="4803" priority="1005">
      <formula>$M220=#REF!</formula>
    </cfRule>
    <cfRule type="expression" dxfId="4802" priority="1006">
      <formula>$M220=#REF!</formula>
    </cfRule>
  </conditionalFormatting>
  <conditionalFormatting sqref="Q220">
    <cfRule type="cellIs" dxfId="4801" priority="1002" operator="equal">
      <formula>"Mut+ext"</formula>
    </cfRule>
  </conditionalFormatting>
  <conditionalFormatting sqref="Z220">
    <cfRule type="expression" dxfId="4800" priority="998">
      <formula>$M220=#REF!</formula>
    </cfRule>
    <cfRule type="expression" dxfId="4799" priority="999">
      <formula>$M220=#REF!</formula>
    </cfRule>
    <cfRule type="expression" dxfId="4798" priority="1000">
      <formula>$M220=#REF!</formula>
    </cfRule>
    <cfRule type="expression" dxfId="4797" priority="1001">
      <formula>$M220=#REF!</formula>
    </cfRule>
  </conditionalFormatting>
  <conditionalFormatting sqref="AD183:AD185">
    <cfRule type="expression" dxfId="4796" priority="994">
      <formula>$M183=#REF!</formula>
    </cfRule>
    <cfRule type="expression" dxfId="4795" priority="995">
      <formula>$M183=#REF!</formula>
    </cfRule>
    <cfRule type="expression" dxfId="4794" priority="996">
      <formula>$M183=#REF!</formula>
    </cfRule>
    <cfRule type="expression" dxfId="4793" priority="997">
      <formula>$M183=#REF!</formula>
    </cfRule>
  </conditionalFormatting>
  <conditionalFormatting sqref="AC183:AC185">
    <cfRule type="expression" dxfId="4792" priority="990">
      <formula>$M183=#REF!</formula>
    </cfRule>
    <cfRule type="expression" dxfId="4791" priority="991">
      <formula>$M183=#REF!</formula>
    </cfRule>
    <cfRule type="expression" dxfId="4790" priority="992">
      <formula>$M183=#REF!</formula>
    </cfRule>
    <cfRule type="expression" dxfId="4789" priority="993">
      <formula>$M183=#REF!</formula>
    </cfRule>
  </conditionalFormatting>
  <conditionalFormatting sqref="Q183:Q185 Q190:Q193">
    <cfRule type="cellIs" dxfId="4788" priority="989" operator="equal">
      <formula>"Mut+ext"</formula>
    </cfRule>
  </conditionalFormatting>
  <conditionalFormatting sqref="Z183:Z185">
    <cfRule type="expression" dxfId="4787" priority="985">
      <formula>$M183=#REF!</formula>
    </cfRule>
    <cfRule type="expression" dxfId="4786" priority="986">
      <formula>$M183=#REF!</formula>
    </cfRule>
    <cfRule type="expression" dxfId="4785" priority="987">
      <formula>$M183=#REF!</formula>
    </cfRule>
    <cfRule type="expression" dxfId="4784" priority="988">
      <formula>$M183=#REF!</formula>
    </cfRule>
  </conditionalFormatting>
  <conditionalFormatting sqref="AD194">
    <cfRule type="expression" dxfId="4783" priority="981">
      <formula>$M194=#REF!</formula>
    </cfRule>
    <cfRule type="expression" dxfId="4782" priority="982">
      <formula>$M194=#REF!</formula>
    </cfRule>
    <cfRule type="expression" dxfId="4781" priority="983">
      <formula>$M194=#REF!</formula>
    </cfRule>
    <cfRule type="expression" dxfId="4780" priority="984">
      <formula>$M194=#REF!</formula>
    </cfRule>
  </conditionalFormatting>
  <conditionalFormatting sqref="AC194">
    <cfRule type="expression" dxfId="4779" priority="977">
      <formula>$M194=#REF!</formula>
    </cfRule>
    <cfRule type="expression" dxfId="4778" priority="978">
      <formula>$M194=#REF!</formula>
    </cfRule>
    <cfRule type="expression" dxfId="4777" priority="979">
      <formula>$M194=#REF!</formula>
    </cfRule>
    <cfRule type="expression" dxfId="4776" priority="980">
      <formula>$M194=#REF!</formula>
    </cfRule>
  </conditionalFormatting>
  <conditionalFormatting sqref="Q194">
    <cfRule type="cellIs" dxfId="4775" priority="976" operator="equal">
      <formula>"Mut+ext"</formula>
    </cfRule>
  </conditionalFormatting>
  <conditionalFormatting sqref="Z194">
    <cfRule type="expression" dxfId="4774" priority="972">
      <formula>$M194=#REF!</formula>
    </cfRule>
    <cfRule type="expression" dxfId="4773" priority="973">
      <formula>$M194=#REF!</formula>
    </cfRule>
    <cfRule type="expression" dxfId="4772" priority="974">
      <formula>$M194=#REF!</formula>
    </cfRule>
    <cfRule type="expression" dxfId="4771" priority="975">
      <formula>$M194=#REF!</formula>
    </cfRule>
  </conditionalFormatting>
  <conditionalFormatting sqref="AD182">
    <cfRule type="expression" dxfId="4770" priority="968">
      <formula>$M182=#REF!</formula>
    </cfRule>
    <cfRule type="expression" dxfId="4769" priority="969">
      <formula>$M182=#REF!</formula>
    </cfRule>
    <cfRule type="expression" dxfId="4768" priority="970">
      <formula>$M182=#REF!</formula>
    </cfRule>
    <cfRule type="expression" dxfId="4767" priority="971">
      <formula>$M182=#REF!</formula>
    </cfRule>
  </conditionalFormatting>
  <conditionalFormatting sqref="AC182">
    <cfRule type="expression" dxfId="4766" priority="964">
      <formula>$M182=#REF!</formula>
    </cfRule>
    <cfRule type="expression" dxfId="4765" priority="965">
      <formula>$M182=#REF!</formula>
    </cfRule>
    <cfRule type="expression" dxfId="4764" priority="966">
      <formula>$M182=#REF!</formula>
    </cfRule>
    <cfRule type="expression" dxfId="4763" priority="967">
      <formula>$M182=#REF!</formula>
    </cfRule>
  </conditionalFormatting>
  <conditionalFormatting sqref="Q182">
    <cfRule type="cellIs" dxfId="4762" priority="963" operator="equal">
      <formula>"Mut+ext"</formula>
    </cfRule>
  </conditionalFormatting>
  <conditionalFormatting sqref="Z182">
    <cfRule type="expression" dxfId="4761" priority="959">
      <formula>$M182=#REF!</formula>
    </cfRule>
    <cfRule type="expression" dxfId="4760" priority="960">
      <formula>$M182=#REF!</formula>
    </cfRule>
    <cfRule type="expression" dxfId="4759" priority="961">
      <formula>$M182=#REF!</formula>
    </cfRule>
    <cfRule type="expression" dxfId="4758" priority="962">
      <formula>$M182=#REF!</formula>
    </cfRule>
  </conditionalFormatting>
  <conditionalFormatting sqref="AD222:AD224">
    <cfRule type="expression" dxfId="4757" priority="955">
      <formula>$M222=#REF!</formula>
    </cfRule>
    <cfRule type="expression" dxfId="4756" priority="956">
      <formula>$M222=#REF!</formula>
    </cfRule>
    <cfRule type="expression" dxfId="4755" priority="957">
      <formula>$M222=#REF!</formula>
    </cfRule>
    <cfRule type="expression" dxfId="4754" priority="958">
      <formula>$M222=#REF!</formula>
    </cfRule>
  </conditionalFormatting>
  <conditionalFormatting sqref="AC222:AC224">
    <cfRule type="expression" dxfId="4753" priority="951">
      <formula>$M222=#REF!</formula>
    </cfRule>
    <cfRule type="expression" dxfId="4752" priority="952">
      <formula>$M222=#REF!</formula>
    </cfRule>
    <cfRule type="expression" dxfId="4751" priority="953">
      <formula>$M222=#REF!</formula>
    </cfRule>
    <cfRule type="expression" dxfId="4750" priority="954">
      <formula>$M222=#REF!</formula>
    </cfRule>
  </conditionalFormatting>
  <conditionalFormatting sqref="Q222:Q224 Q229:Q232">
    <cfRule type="cellIs" dxfId="4749" priority="950" operator="equal">
      <formula>"Mut+ext"</formula>
    </cfRule>
  </conditionalFormatting>
  <conditionalFormatting sqref="Z222:Z224">
    <cfRule type="expression" dxfId="4748" priority="946">
      <formula>$M222=#REF!</formula>
    </cfRule>
    <cfRule type="expression" dxfId="4747" priority="947">
      <formula>$M222=#REF!</formula>
    </cfRule>
    <cfRule type="expression" dxfId="4746" priority="948">
      <formula>$M222=#REF!</formula>
    </cfRule>
    <cfRule type="expression" dxfId="4745" priority="949">
      <formula>$M222=#REF!</formula>
    </cfRule>
  </conditionalFormatting>
  <conditionalFormatting sqref="AD233">
    <cfRule type="expression" dxfId="4744" priority="942">
      <formula>$M233=#REF!</formula>
    </cfRule>
    <cfRule type="expression" dxfId="4743" priority="943">
      <formula>$M233=#REF!</formula>
    </cfRule>
    <cfRule type="expression" dxfId="4742" priority="944">
      <formula>$M233=#REF!</formula>
    </cfRule>
    <cfRule type="expression" dxfId="4741" priority="945">
      <formula>$M233=#REF!</formula>
    </cfRule>
  </conditionalFormatting>
  <conditionalFormatting sqref="AC233">
    <cfRule type="expression" dxfId="4740" priority="938">
      <formula>$M233=#REF!</formula>
    </cfRule>
    <cfRule type="expression" dxfId="4739" priority="939">
      <formula>$M233=#REF!</formula>
    </cfRule>
    <cfRule type="expression" dxfId="4738" priority="940">
      <formula>$M233=#REF!</formula>
    </cfRule>
    <cfRule type="expression" dxfId="4737" priority="941">
      <formula>$M233=#REF!</formula>
    </cfRule>
  </conditionalFormatting>
  <conditionalFormatting sqref="Q233">
    <cfRule type="cellIs" dxfId="4736" priority="937" operator="equal">
      <formula>"Mut+ext"</formula>
    </cfRule>
  </conditionalFormatting>
  <conditionalFormatting sqref="Z233">
    <cfRule type="expression" dxfId="4735" priority="933">
      <formula>$M233=#REF!</formula>
    </cfRule>
    <cfRule type="expression" dxfId="4734" priority="934">
      <formula>$M233=#REF!</formula>
    </cfRule>
    <cfRule type="expression" dxfId="4733" priority="935">
      <formula>$M233=#REF!</formula>
    </cfRule>
    <cfRule type="expression" dxfId="4732" priority="936">
      <formula>$M233=#REF!</formula>
    </cfRule>
  </conditionalFormatting>
  <conditionalFormatting sqref="AD221">
    <cfRule type="expression" dxfId="4731" priority="929">
      <formula>$M221=#REF!</formula>
    </cfRule>
    <cfRule type="expression" dxfId="4730" priority="930">
      <formula>$M221=#REF!</formula>
    </cfRule>
    <cfRule type="expression" dxfId="4729" priority="931">
      <formula>$M221=#REF!</formula>
    </cfRule>
    <cfRule type="expression" dxfId="4728" priority="932">
      <formula>$M221=#REF!</formula>
    </cfRule>
  </conditionalFormatting>
  <conditionalFormatting sqref="AC221">
    <cfRule type="expression" dxfId="4727" priority="925">
      <formula>$M221=#REF!</formula>
    </cfRule>
    <cfRule type="expression" dxfId="4726" priority="926">
      <formula>$M221=#REF!</formula>
    </cfRule>
    <cfRule type="expression" dxfId="4725" priority="927">
      <formula>$M221=#REF!</formula>
    </cfRule>
    <cfRule type="expression" dxfId="4724" priority="928">
      <formula>$M221=#REF!</formula>
    </cfRule>
  </conditionalFormatting>
  <conditionalFormatting sqref="Q221">
    <cfRule type="cellIs" dxfId="4723" priority="924" operator="equal">
      <formula>"Mut+ext"</formula>
    </cfRule>
  </conditionalFormatting>
  <conditionalFormatting sqref="Z221">
    <cfRule type="expression" dxfId="4722" priority="920">
      <formula>$M221=#REF!</formula>
    </cfRule>
    <cfRule type="expression" dxfId="4721" priority="921">
      <formula>$M221=#REF!</formula>
    </cfRule>
    <cfRule type="expression" dxfId="4720" priority="922">
      <formula>$M221=#REF!</formula>
    </cfRule>
    <cfRule type="expression" dxfId="4719" priority="923">
      <formula>$M221=#REF!</formula>
    </cfRule>
  </conditionalFormatting>
  <conditionalFormatting sqref="AD235:AD236">
    <cfRule type="expression" dxfId="4718" priority="916">
      <formula>$M235=#REF!</formula>
    </cfRule>
    <cfRule type="expression" dxfId="4717" priority="917">
      <formula>$M235=#REF!</formula>
    </cfRule>
    <cfRule type="expression" dxfId="4716" priority="918">
      <formula>$M235=#REF!</formula>
    </cfRule>
    <cfRule type="expression" dxfId="4715" priority="919">
      <formula>$M235=#REF!</formula>
    </cfRule>
  </conditionalFormatting>
  <conditionalFormatting sqref="AC235:AC236">
    <cfRule type="expression" dxfId="4714" priority="912">
      <formula>$M235=#REF!</formula>
    </cfRule>
    <cfRule type="expression" dxfId="4713" priority="913">
      <formula>$M235=#REF!</formula>
    </cfRule>
    <cfRule type="expression" dxfId="4712" priority="914">
      <formula>$M235=#REF!</formula>
    </cfRule>
    <cfRule type="expression" dxfId="4711" priority="915">
      <formula>$M235=#REF!</formula>
    </cfRule>
  </conditionalFormatting>
  <conditionalFormatting sqref="Q235:Q236 Q241:Q245">
    <cfRule type="cellIs" dxfId="4710" priority="911" operator="equal">
      <formula>"Mut+ext"</formula>
    </cfRule>
  </conditionalFormatting>
  <conditionalFormatting sqref="Z235:Z236">
    <cfRule type="expression" dxfId="4709" priority="907">
      <formula>$M235=#REF!</formula>
    </cfRule>
    <cfRule type="expression" dxfId="4708" priority="908">
      <formula>$M235=#REF!</formula>
    </cfRule>
    <cfRule type="expression" dxfId="4707" priority="909">
      <formula>$M235=#REF!</formula>
    </cfRule>
    <cfRule type="expression" dxfId="4706" priority="910">
      <formula>$M235=#REF!</formula>
    </cfRule>
  </conditionalFormatting>
  <conditionalFormatting sqref="AD246">
    <cfRule type="expression" dxfId="4705" priority="903">
      <formula>$M246=#REF!</formula>
    </cfRule>
    <cfRule type="expression" dxfId="4704" priority="904">
      <formula>$M246=#REF!</formula>
    </cfRule>
    <cfRule type="expression" dxfId="4703" priority="905">
      <formula>$M246=#REF!</formula>
    </cfRule>
    <cfRule type="expression" dxfId="4702" priority="906">
      <formula>$M246=#REF!</formula>
    </cfRule>
  </conditionalFormatting>
  <conditionalFormatting sqref="AC246">
    <cfRule type="expression" dxfId="4701" priority="899">
      <formula>$M246=#REF!</formula>
    </cfRule>
    <cfRule type="expression" dxfId="4700" priority="900">
      <formula>$M246=#REF!</formula>
    </cfRule>
    <cfRule type="expression" dxfId="4699" priority="901">
      <formula>$M246=#REF!</formula>
    </cfRule>
    <cfRule type="expression" dxfId="4698" priority="902">
      <formula>$M246=#REF!</formula>
    </cfRule>
  </conditionalFormatting>
  <conditionalFormatting sqref="Q246">
    <cfRule type="cellIs" dxfId="4697" priority="898" operator="equal">
      <formula>"Mut+ext"</formula>
    </cfRule>
  </conditionalFormatting>
  <conditionalFormatting sqref="Z246">
    <cfRule type="expression" dxfId="4696" priority="894">
      <formula>$M246=#REF!</formula>
    </cfRule>
    <cfRule type="expression" dxfId="4695" priority="895">
      <formula>$M246=#REF!</formula>
    </cfRule>
    <cfRule type="expression" dxfId="4694" priority="896">
      <formula>$M246=#REF!</formula>
    </cfRule>
    <cfRule type="expression" dxfId="4693" priority="897">
      <formula>$M246=#REF!</formula>
    </cfRule>
  </conditionalFormatting>
  <conditionalFormatting sqref="AD234">
    <cfRule type="expression" dxfId="4692" priority="890">
      <formula>$M234=#REF!</formula>
    </cfRule>
    <cfRule type="expression" dxfId="4691" priority="891">
      <formula>$M234=#REF!</formula>
    </cfRule>
    <cfRule type="expression" dxfId="4690" priority="892">
      <formula>$M234=#REF!</formula>
    </cfRule>
    <cfRule type="expression" dxfId="4689" priority="893">
      <formula>$M234=#REF!</formula>
    </cfRule>
  </conditionalFormatting>
  <conditionalFormatting sqref="AC234">
    <cfRule type="expression" dxfId="4688" priority="886">
      <formula>$M234=#REF!</formula>
    </cfRule>
    <cfRule type="expression" dxfId="4687" priority="887">
      <formula>$M234=#REF!</formula>
    </cfRule>
    <cfRule type="expression" dxfId="4686" priority="888">
      <formula>$M234=#REF!</formula>
    </cfRule>
    <cfRule type="expression" dxfId="4685" priority="889">
      <formula>$M234=#REF!</formula>
    </cfRule>
  </conditionalFormatting>
  <conditionalFormatting sqref="Q234">
    <cfRule type="cellIs" dxfId="4684" priority="885" operator="equal">
      <formula>"Mut+ext"</formula>
    </cfRule>
  </conditionalFormatting>
  <conditionalFormatting sqref="Z234">
    <cfRule type="expression" dxfId="4683" priority="881">
      <formula>$M234=#REF!</formula>
    </cfRule>
    <cfRule type="expression" dxfId="4682" priority="882">
      <formula>$M234=#REF!</formula>
    </cfRule>
    <cfRule type="expression" dxfId="4681" priority="883">
      <formula>$M234=#REF!</formula>
    </cfRule>
    <cfRule type="expression" dxfId="4680" priority="884">
      <formula>$M234=#REF!</formula>
    </cfRule>
  </conditionalFormatting>
  <conditionalFormatting sqref="AD50">
    <cfRule type="expression" dxfId="4679" priority="877">
      <formula>$M50=#REF!</formula>
    </cfRule>
    <cfRule type="expression" dxfId="4678" priority="878">
      <formula>$M50=#REF!</formula>
    </cfRule>
    <cfRule type="expression" dxfId="4677" priority="879">
      <formula>$M50=#REF!</formula>
    </cfRule>
    <cfRule type="expression" dxfId="4676" priority="880">
      <formula>$M50=#REF!</formula>
    </cfRule>
  </conditionalFormatting>
  <conditionalFormatting sqref="AD38:AD41">
    <cfRule type="expression" dxfId="4675" priority="873">
      <formula>$M38=#REF!</formula>
    </cfRule>
    <cfRule type="expression" dxfId="4674" priority="874">
      <formula>$M38=#REF!</formula>
    </cfRule>
    <cfRule type="expression" dxfId="4673" priority="875">
      <formula>$M38=#REF!</formula>
    </cfRule>
    <cfRule type="expression" dxfId="4672" priority="876">
      <formula>$M38=#REF!</formula>
    </cfRule>
  </conditionalFormatting>
  <conditionalFormatting sqref="Z38">
    <cfRule type="expression" dxfId="4671" priority="869">
      <formula>$M38=#REF!</formula>
    </cfRule>
    <cfRule type="expression" dxfId="4670" priority="870">
      <formula>$M38=#REF!</formula>
    </cfRule>
    <cfRule type="expression" dxfId="4669" priority="871">
      <formula>$M38=#REF!</formula>
    </cfRule>
    <cfRule type="expression" dxfId="4668" priority="872">
      <formula>$M38=#REF!</formula>
    </cfRule>
  </conditionalFormatting>
  <conditionalFormatting sqref="Z50">
    <cfRule type="expression" dxfId="4667" priority="865">
      <formula>$M50=#REF!</formula>
    </cfRule>
    <cfRule type="expression" dxfId="4666" priority="866">
      <formula>$M50=#REF!</formula>
    </cfRule>
    <cfRule type="expression" dxfId="4665" priority="867">
      <formula>$M50=#REF!</formula>
    </cfRule>
    <cfRule type="expression" dxfId="4664" priority="868">
      <formula>$M50=#REF!</formula>
    </cfRule>
  </conditionalFormatting>
  <conditionalFormatting sqref="AC38">
    <cfRule type="expression" dxfId="4663" priority="861">
      <formula>$M38=#REF!</formula>
    </cfRule>
    <cfRule type="expression" dxfId="4662" priority="862">
      <formula>$M38=#REF!</formula>
    </cfRule>
    <cfRule type="expression" dxfId="4661" priority="863">
      <formula>$M38=#REF!</formula>
    </cfRule>
    <cfRule type="expression" dxfId="4660" priority="864">
      <formula>$M38=#REF!</formula>
    </cfRule>
  </conditionalFormatting>
  <conditionalFormatting sqref="AC39">
    <cfRule type="expression" dxfId="4659" priority="857">
      <formula>$M39=#REF!</formula>
    </cfRule>
    <cfRule type="expression" dxfId="4658" priority="858">
      <formula>$M39=#REF!</formula>
    </cfRule>
    <cfRule type="expression" dxfId="4657" priority="859">
      <formula>$M39=#REF!</formula>
    </cfRule>
    <cfRule type="expression" dxfId="4656" priority="860">
      <formula>$M39=#REF!</formula>
    </cfRule>
  </conditionalFormatting>
  <conditionalFormatting sqref="AC40">
    <cfRule type="expression" dxfId="4655" priority="853">
      <formula>$M40=#REF!</formula>
    </cfRule>
    <cfRule type="expression" dxfId="4654" priority="854">
      <formula>$M40=#REF!</formula>
    </cfRule>
    <cfRule type="expression" dxfId="4653" priority="855">
      <formula>$M40=#REF!</formula>
    </cfRule>
    <cfRule type="expression" dxfId="4652" priority="856">
      <formula>$M40=#REF!</formula>
    </cfRule>
  </conditionalFormatting>
  <conditionalFormatting sqref="AC41">
    <cfRule type="expression" dxfId="4651" priority="849">
      <formula>$M41=#REF!</formula>
    </cfRule>
    <cfRule type="expression" dxfId="4650" priority="850">
      <formula>$M41=#REF!</formula>
    </cfRule>
    <cfRule type="expression" dxfId="4649" priority="851">
      <formula>$M41=#REF!</formula>
    </cfRule>
    <cfRule type="expression" dxfId="4648" priority="852">
      <formula>$M41=#REF!</formula>
    </cfRule>
  </conditionalFormatting>
  <conditionalFormatting sqref="AC46">
    <cfRule type="expression" dxfId="4647" priority="845">
      <formula>$M46=#REF!</formula>
    </cfRule>
    <cfRule type="expression" dxfId="4646" priority="846">
      <formula>$M46=#REF!</formula>
    </cfRule>
    <cfRule type="expression" dxfId="4645" priority="847">
      <formula>$M46=#REF!</formula>
    </cfRule>
    <cfRule type="expression" dxfId="4644" priority="848">
      <formula>$M46=#REF!</formula>
    </cfRule>
  </conditionalFormatting>
  <conditionalFormatting sqref="AC48:AC49">
    <cfRule type="expression" dxfId="4643" priority="841">
      <formula>$M48=#REF!</formula>
    </cfRule>
    <cfRule type="expression" dxfId="4642" priority="842">
      <formula>$M48=#REF!</formula>
    </cfRule>
    <cfRule type="expression" dxfId="4641" priority="843">
      <formula>$M48=#REF!</formula>
    </cfRule>
    <cfRule type="expression" dxfId="4640" priority="844">
      <formula>$M48=#REF!</formula>
    </cfRule>
  </conditionalFormatting>
  <conditionalFormatting sqref="AC47">
    <cfRule type="expression" dxfId="4639" priority="837">
      <formula>$M47=#REF!</formula>
    </cfRule>
    <cfRule type="expression" dxfId="4638" priority="838">
      <formula>$M47=#REF!</formula>
    </cfRule>
    <cfRule type="expression" dxfId="4637" priority="839">
      <formula>$M47=#REF!</formula>
    </cfRule>
    <cfRule type="expression" dxfId="4636" priority="840">
      <formula>$M47=#REF!</formula>
    </cfRule>
  </conditionalFormatting>
  <conditionalFormatting sqref="AC50">
    <cfRule type="expression" dxfId="4635" priority="833">
      <formula>$M50=#REF!</formula>
    </cfRule>
    <cfRule type="expression" dxfId="4634" priority="834">
      <formula>$M50=#REF!</formula>
    </cfRule>
    <cfRule type="expression" dxfId="4633" priority="835">
      <formula>$M50=#REF!</formula>
    </cfRule>
    <cfRule type="expression" dxfId="4632" priority="836">
      <formula>$M50=#REF!</formula>
    </cfRule>
  </conditionalFormatting>
  <conditionalFormatting sqref="Q38:Q41 Q46:Q50">
    <cfRule type="cellIs" dxfId="4631" priority="832" operator="equal">
      <formula>"Mut+ext"</formula>
    </cfRule>
  </conditionalFormatting>
  <conditionalFormatting sqref="Z39:Z40">
    <cfRule type="expression" dxfId="4630" priority="828">
      <formula>$M39=#REF!</formula>
    </cfRule>
    <cfRule type="expression" dxfId="4629" priority="829">
      <formula>$M39=#REF!</formula>
    </cfRule>
    <cfRule type="expression" dxfId="4628" priority="830">
      <formula>$M39=#REF!</formula>
    </cfRule>
    <cfRule type="expression" dxfId="4627" priority="831">
      <formula>$M39=#REF!</formula>
    </cfRule>
  </conditionalFormatting>
  <conditionalFormatting sqref="AD63">
    <cfRule type="expression" dxfId="4626" priority="824">
      <formula>$M63=#REF!</formula>
    </cfRule>
    <cfRule type="expression" dxfId="4625" priority="825">
      <formula>$M63=#REF!</formula>
    </cfRule>
    <cfRule type="expression" dxfId="4624" priority="826">
      <formula>$M63=#REF!</formula>
    </cfRule>
    <cfRule type="expression" dxfId="4623" priority="827">
      <formula>$M63=#REF!</formula>
    </cfRule>
  </conditionalFormatting>
  <conditionalFormatting sqref="AD51:AD53">
    <cfRule type="expression" dxfId="4622" priority="820">
      <formula>$M51=#REF!</formula>
    </cfRule>
    <cfRule type="expression" dxfId="4621" priority="821">
      <formula>$M51=#REF!</formula>
    </cfRule>
    <cfRule type="expression" dxfId="4620" priority="822">
      <formula>$M51=#REF!</formula>
    </cfRule>
    <cfRule type="expression" dxfId="4619" priority="823">
      <formula>$M51=#REF!</formula>
    </cfRule>
  </conditionalFormatting>
  <conditionalFormatting sqref="Z51">
    <cfRule type="expression" dxfId="4618" priority="816">
      <formula>$M51=#REF!</formula>
    </cfRule>
    <cfRule type="expression" dxfId="4617" priority="817">
      <formula>$M51=#REF!</formula>
    </cfRule>
    <cfRule type="expression" dxfId="4616" priority="818">
      <formula>$M51=#REF!</formula>
    </cfRule>
    <cfRule type="expression" dxfId="4615" priority="819">
      <formula>$M51=#REF!</formula>
    </cfRule>
  </conditionalFormatting>
  <conditionalFormatting sqref="Z63">
    <cfRule type="expression" dxfId="4614" priority="812">
      <formula>$M63=#REF!</formula>
    </cfRule>
    <cfRule type="expression" dxfId="4613" priority="813">
      <formula>$M63=#REF!</formula>
    </cfRule>
    <cfRule type="expression" dxfId="4612" priority="814">
      <formula>$M63=#REF!</formula>
    </cfRule>
    <cfRule type="expression" dxfId="4611" priority="815">
      <formula>$M63=#REF!</formula>
    </cfRule>
  </conditionalFormatting>
  <conditionalFormatting sqref="AC51">
    <cfRule type="expression" dxfId="4610" priority="808">
      <formula>$M51=#REF!</formula>
    </cfRule>
    <cfRule type="expression" dxfId="4609" priority="809">
      <formula>$M51=#REF!</formula>
    </cfRule>
    <cfRule type="expression" dxfId="4608" priority="810">
      <formula>$M51=#REF!</formula>
    </cfRule>
    <cfRule type="expression" dxfId="4607" priority="811">
      <formula>$M51=#REF!</formula>
    </cfRule>
  </conditionalFormatting>
  <conditionalFormatting sqref="AC52">
    <cfRule type="expression" dxfId="4606" priority="804">
      <formula>$M52=#REF!</formula>
    </cfRule>
    <cfRule type="expression" dxfId="4605" priority="805">
      <formula>$M52=#REF!</formula>
    </cfRule>
    <cfRule type="expression" dxfId="4604" priority="806">
      <formula>$M52=#REF!</formula>
    </cfRule>
    <cfRule type="expression" dxfId="4603" priority="807">
      <formula>$M52=#REF!</formula>
    </cfRule>
  </conditionalFormatting>
  <conditionalFormatting sqref="AC53">
    <cfRule type="expression" dxfId="4602" priority="800">
      <formula>$M53=#REF!</formula>
    </cfRule>
    <cfRule type="expression" dxfId="4601" priority="801">
      <formula>$M53=#REF!</formula>
    </cfRule>
    <cfRule type="expression" dxfId="4600" priority="802">
      <formula>$M53=#REF!</formula>
    </cfRule>
    <cfRule type="expression" dxfId="4599" priority="803">
      <formula>$M53=#REF!</formula>
    </cfRule>
  </conditionalFormatting>
  <conditionalFormatting sqref="AC58">
    <cfRule type="expression" dxfId="4598" priority="796">
      <formula>$M58=#REF!</formula>
    </cfRule>
    <cfRule type="expression" dxfId="4597" priority="797">
      <formula>$M58=#REF!</formula>
    </cfRule>
    <cfRule type="expression" dxfId="4596" priority="798">
      <formula>$M58=#REF!</formula>
    </cfRule>
    <cfRule type="expression" dxfId="4595" priority="799">
      <formula>$M58=#REF!</formula>
    </cfRule>
  </conditionalFormatting>
  <conditionalFormatting sqref="AC59">
    <cfRule type="expression" dxfId="4594" priority="792">
      <formula>$M59=#REF!</formula>
    </cfRule>
    <cfRule type="expression" dxfId="4593" priority="793">
      <formula>$M59=#REF!</formula>
    </cfRule>
    <cfRule type="expression" dxfId="4592" priority="794">
      <formula>$M59=#REF!</formula>
    </cfRule>
    <cfRule type="expression" dxfId="4591" priority="795">
      <formula>$M59=#REF!</formula>
    </cfRule>
  </conditionalFormatting>
  <conditionalFormatting sqref="AC61:AC62">
    <cfRule type="expression" dxfId="4590" priority="788">
      <formula>$M61=#REF!</formula>
    </cfRule>
    <cfRule type="expression" dxfId="4589" priority="789">
      <formula>$M61=#REF!</formula>
    </cfRule>
    <cfRule type="expression" dxfId="4588" priority="790">
      <formula>$M61=#REF!</formula>
    </cfRule>
    <cfRule type="expression" dxfId="4587" priority="791">
      <formula>$M61=#REF!</formula>
    </cfRule>
  </conditionalFormatting>
  <conditionalFormatting sqref="AC60">
    <cfRule type="expression" dxfId="4586" priority="784">
      <formula>$M60=#REF!</formula>
    </cfRule>
    <cfRule type="expression" dxfId="4585" priority="785">
      <formula>$M60=#REF!</formula>
    </cfRule>
    <cfRule type="expression" dxfId="4584" priority="786">
      <formula>$M60=#REF!</formula>
    </cfRule>
    <cfRule type="expression" dxfId="4583" priority="787">
      <formula>$M60=#REF!</formula>
    </cfRule>
  </conditionalFormatting>
  <conditionalFormatting sqref="AC63">
    <cfRule type="expression" dxfId="4582" priority="780">
      <formula>$M63=#REF!</formula>
    </cfRule>
    <cfRule type="expression" dxfId="4581" priority="781">
      <formula>$M63=#REF!</formula>
    </cfRule>
    <cfRule type="expression" dxfId="4580" priority="782">
      <formula>$M63=#REF!</formula>
    </cfRule>
    <cfRule type="expression" dxfId="4579" priority="783">
      <formula>$M63=#REF!</formula>
    </cfRule>
  </conditionalFormatting>
  <conditionalFormatting sqref="Q51:Q53 Q58:Q63">
    <cfRule type="cellIs" dxfId="4578" priority="779" operator="equal">
      <formula>"Mut+ext"</formula>
    </cfRule>
  </conditionalFormatting>
  <conditionalFormatting sqref="Z52:Z53">
    <cfRule type="expression" dxfId="4577" priority="775">
      <formula>$M52=#REF!</formula>
    </cfRule>
    <cfRule type="expression" dxfId="4576" priority="776">
      <formula>$M52=#REF!</formula>
    </cfRule>
    <cfRule type="expression" dxfId="4575" priority="777">
      <formula>$M52=#REF!</formula>
    </cfRule>
    <cfRule type="expression" dxfId="4574" priority="778">
      <formula>$M52=#REF!</formula>
    </cfRule>
  </conditionalFormatting>
  <conditionalFormatting sqref="AD76">
    <cfRule type="expression" dxfId="4573" priority="771">
      <formula>$M76=#REF!</formula>
    </cfRule>
    <cfRule type="expression" dxfId="4572" priority="772">
      <formula>$M76=#REF!</formula>
    </cfRule>
    <cfRule type="expression" dxfId="4571" priority="773">
      <formula>$M76=#REF!</formula>
    </cfRule>
    <cfRule type="expression" dxfId="4570" priority="774">
      <formula>$M76=#REF!</formula>
    </cfRule>
  </conditionalFormatting>
  <conditionalFormatting sqref="AD64:AD66">
    <cfRule type="expression" dxfId="4569" priority="767">
      <formula>$M64=#REF!</formula>
    </cfRule>
    <cfRule type="expression" dxfId="4568" priority="768">
      <formula>$M64=#REF!</formula>
    </cfRule>
    <cfRule type="expression" dxfId="4567" priority="769">
      <formula>$M64=#REF!</formula>
    </cfRule>
    <cfRule type="expression" dxfId="4566" priority="770">
      <formula>$M64=#REF!</formula>
    </cfRule>
  </conditionalFormatting>
  <conditionalFormatting sqref="Z64">
    <cfRule type="expression" dxfId="4565" priority="763">
      <formula>$M64=#REF!</formula>
    </cfRule>
    <cfRule type="expression" dxfId="4564" priority="764">
      <formula>$M64=#REF!</formula>
    </cfRule>
    <cfRule type="expression" dxfId="4563" priority="765">
      <formula>$M64=#REF!</formula>
    </cfRule>
    <cfRule type="expression" dxfId="4562" priority="766">
      <formula>$M64=#REF!</formula>
    </cfRule>
  </conditionalFormatting>
  <conditionalFormatting sqref="Z76">
    <cfRule type="expression" dxfId="4561" priority="759">
      <formula>$M76=#REF!</formula>
    </cfRule>
    <cfRule type="expression" dxfId="4560" priority="760">
      <formula>$M76=#REF!</formula>
    </cfRule>
    <cfRule type="expression" dxfId="4559" priority="761">
      <formula>$M76=#REF!</formula>
    </cfRule>
    <cfRule type="expression" dxfId="4558" priority="762">
      <formula>$M76=#REF!</formula>
    </cfRule>
  </conditionalFormatting>
  <conditionalFormatting sqref="AC64">
    <cfRule type="expression" dxfId="4557" priority="755">
      <formula>$M64=#REF!</formula>
    </cfRule>
    <cfRule type="expression" dxfId="4556" priority="756">
      <formula>$M64=#REF!</formula>
    </cfRule>
    <cfRule type="expression" dxfId="4555" priority="757">
      <formula>$M64=#REF!</formula>
    </cfRule>
    <cfRule type="expression" dxfId="4554" priority="758">
      <formula>$M64=#REF!</formula>
    </cfRule>
  </conditionalFormatting>
  <conditionalFormatting sqref="AC65">
    <cfRule type="expression" dxfId="4553" priority="751">
      <formula>$M65=#REF!</formula>
    </cfRule>
    <cfRule type="expression" dxfId="4552" priority="752">
      <formula>$M65=#REF!</formula>
    </cfRule>
    <cfRule type="expression" dxfId="4551" priority="753">
      <formula>$M65=#REF!</formula>
    </cfRule>
    <cfRule type="expression" dxfId="4550" priority="754">
      <formula>$M65=#REF!</formula>
    </cfRule>
  </conditionalFormatting>
  <conditionalFormatting sqref="AC66">
    <cfRule type="expression" dxfId="4549" priority="747">
      <formula>$M66=#REF!</formula>
    </cfRule>
    <cfRule type="expression" dxfId="4548" priority="748">
      <formula>$M66=#REF!</formula>
    </cfRule>
    <cfRule type="expression" dxfId="4547" priority="749">
      <formula>$M66=#REF!</formula>
    </cfRule>
    <cfRule type="expression" dxfId="4546" priority="750">
      <formula>$M66=#REF!</formula>
    </cfRule>
  </conditionalFormatting>
  <conditionalFormatting sqref="AC71">
    <cfRule type="expression" dxfId="4545" priority="743">
      <formula>$M71=#REF!</formula>
    </cfRule>
    <cfRule type="expression" dxfId="4544" priority="744">
      <formula>$M71=#REF!</formula>
    </cfRule>
    <cfRule type="expression" dxfId="4543" priority="745">
      <formula>$M71=#REF!</formula>
    </cfRule>
    <cfRule type="expression" dxfId="4542" priority="746">
      <formula>$M71=#REF!</formula>
    </cfRule>
  </conditionalFormatting>
  <conditionalFormatting sqref="AC72">
    <cfRule type="expression" dxfId="4541" priority="739">
      <formula>$M72=#REF!</formula>
    </cfRule>
    <cfRule type="expression" dxfId="4540" priority="740">
      <formula>$M72=#REF!</formula>
    </cfRule>
    <cfRule type="expression" dxfId="4539" priority="741">
      <formula>$M72=#REF!</formula>
    </cfRule>
    <cfRule type="expression" dxfId="4538" priority="742">
      <formula>$M72=#REF!</formula>
    </cfRule>
  </conditionalFormatting>
  <conditionalFormatting sqref="AC74:AC75">
    <cfRule type="expression" dxfId="4537" priority="735">
      <formula>$M74=#REF!</formula>
    </cfRule>
    <cfRule type="expression" dxfId="4536" priority="736">
      <formula>$M74=#REF!</formula>
    </cfRule>
    <cfRule type="expression" dxfId="4535" priority="737">
      <formula>$M74=#REF!</formula>
    </cfRule>
    <cfRule type="expression" dxfId="4534" priority="738">
      <formula>$M74=#REF!</formula>
    </cfRule>
  </conditionalFormatting>
  <conditionalFormatting sqref="AC73">
    <cfRule type="expression" dxfId="4533" priority="731">
      <formula>$M73=#REF!</formula>
    </cfRule>
    <cfRule type="expression" dxfId="4532" priority="732">
      <formula>$M73=#REF!</formula>
    </cfRule>
    <cfRule type="expression" dxfId="4531" priority="733">
      <formula>$M73=#REF!</formula>
    </cfRule>
    <cfRule type="expression" dxfId="4530" priority="734">
      <formula>$M73=#REF!</formula>
    </cfRule>
  </conditionalFormatting>
  <conditionalFormatting sqref="AC76">
    <cfRule type="expression" dxfId="4529" priority="727">
      <formula>$M76=#REF!</formula>
    </cfRule>
    <cfRule type="expression" dxfId="4528" priority="728">
      <formula>$M76=#REF!</formula>
    </cfRule>
    <cfRule type="expression" dxfId="4527" priority="729">
      <formula>$M76=#REF!</formula>
    </cfRule>
    <cfRule type="expression" dxfId="4526" priority="730">
      <formula>$M76=#REF!</formula>
    </cfRule>
  </conditionalFormatting>
  <conditionalFormatting sqref="Q64:Q66 Q71:Q76">
    <cfRule type="cellIs" dxfId="4525" priority="726" operator="equal">
      <formula>"Mut+ext"</formula>
    </cfRule>
  </conditionalFormatting>
  <conditionalFormatting sqref="Z65:Z66">
    <cfRule type="expression" dxfId="4524" priority="722">
      <formula>$M65=#REF!</formula>
    </cfRule>
    <cfRule type="expression" dxfId="4523" priority="723">
      <formula>$M65=#REF!</formula>
    </cfRule>
    <cfRule type="expression" dxfId="4522" priority="724">
      <formula>$M65=#REF!</formula>
    </cfRule>
    <cfRule type="expression" dxfId="4521" priority="725">
      <formula>$M65=#REF!</formula>
    </cfRule>
  </conditionalFormatting>
  <conditionalFormatting sqref="AD89">
    <cfRule type="expression" dxfId="4520" priority="718">
      <formula>$M89=#REF!</formula>
    </cfRule>
    <cfRule type="expression" dxfId="4519" priority="719">
      <formula>$M89=#REF!</formula>
    </cfRule>
    <cfRule type="expression" dxfId="4518" priority="720">
      <formula>$M89=#REF!</formula>
    </cfRule>
    <cfRule type="expression" dxfId="4517" priority="721">
      <formula>$M89=#REF!</formula>
    </cfRule>
  </conditionalFormatting>
  <conditionalFormatting sqref="AD77:AD79">
    <cfRule type="expression" dxfId="4516" priority="714">
      <formula>$M77=#REF!</formula>
    </cfRule>
    <cfRule type="expression" dxfId="4515" priority="715">
      <formula>$M77=#REF!</formula>
    </cfRule>
    <cfRule type="expression" dxfId="4514" priority="716">
      <formula>$M77=#REF!</formula>
    </cfRule>
    <cfRule type="expression" dxfId="4513" priority="717">
      <formula>$M77=#REF!</formula>
    </cfRule>
  </conditionalFormatting>
  <conditionalFormatting sqref="Z77">
    <cfRule type="expression" dxfId="4512" priority="710">
      <formula>$M77=#REF!</formula>
    </cfRule>
    <cfRule type="expression" dxfId="4511" priority="711">
      <formula>$M77=#REF!</formula>
    </cfRule>
    <cfRule type="expression" dxfId="4510" priority="712">
      <formula>$M77=#REF!</formula>
    </cfRule>
    <cfRule type="expression" dxfId="4509" priority="713">
      <formula>$M77=#REF!</formula>
    </cfRule>
  </conditionalFormatting>
  <conditionalFormatting sqref="Z89">
    <cfRule type="expression" dxfId="4508" priority="706">
      <formula>$M89=#REF!</formula>
    </cfRule>
    <cfRule type="expression" dxfId="4507" priority="707">
      <formula>$M89=#REF!</formula>
    </cfRule>
    <cfRule type="expression" dxfId="4506" priority="708">
      <formula>$M89=#REF!</formula>
    </cfRule>
    <cfRule type="expression" dxfId="4505" priority="709">
      <formula>$M89=#REF!</formula>
    </cfRule>
  </conditionalFormatting>
  <conditionalFormatting sqref="AC77">
    <cfRule type="expression" dxfId="4504" priority="702">
      <formula>$M77=#REF!</formula>
    </cfRule>
    <cfRule type="expression" dxfId="4503" priority="703">
      <formula>$M77=#REF!</formula>
    </cfRule>
    <cfRule type="expression" dxfId="4502" priority="704">
      <formula>$M77=#REF!</formula>
    </cfRule>
    <cfRule type="expression" dxfId="4501" priority="705">
      <formula>$M77=#REF!</formula>
    </cfRule>
  </conditionalFormatting>
  <conditionalFormatting sqref="AC78">
    <cfRule type="expression" dxfId="4500" priority="698">
      <formula>$M78=#REF!</formula>
    </cfRule>
    <cfRule type="expression" dxfId="4499" priority="699">
      <formula>$M78=#REF!</formula>
    </cfRule>
    <cfRule type="expression" dxfId="4498" priority="700">
      <formula>$M78=#REF!</formula>
    </cfRule>
    <cfRule type="expression" dxfId="4497" priority="701">
      <formula>$M78=#REF!</formula>
    </cfRule>
  </conditionalFormatting>
  <conditionalFormatting sqref="AC79 Z84:Z88">
    <cfRule type="expression" dxfId="4496" priority="694">
      <formula>$M79=#REF!</formula>
    </cfRule>
    <cfRule type="expression" dxfId="4495" priority="695">
      <formula>$M79=#REF!</formula>
    </cfRule>
    <cfRule type="expression" dxfId="4494" priority="696">
      <formula>$M79=#REF!</formula>
    </cfRule>
    <cfRule type="expression" dxfId="4493" priority="697">
      <formula>$M79=#REF!</formula>
    </cfRule>
  </conditionalFormatting>
  <conditionalFormatting sqref="AC84">
    <cfRule type="expression" dxfId="4492" priority="690">
      <formula>$M84=#REF!</formula>
    </cfRule>
    <cfRule type="expression" dxfId="4491" priority="691">
      <formula>$M84=#REF!</formula>
    </cfRule>
    <cfRule type="expression" dxfId="4490" priority="692">
      <formula>$M84=#REF!</formula>
    </cfRule>
    <cfRule type="expression" dxfId="4489" priority="693">
      <formula>$M84=#REF!</formula>
    </cfRule>
  </conditionalFormatting>
  <conditionalFormatting sqref="AC85">
    <cfRule type="expression" dxfId="4488" priority="686">
      <formula>$M85=#REF!</formula>
    </cfRule>
    <cfRule type="expression" dxfId="4487" priority="687">
      <formula>$M85=#REF!</formula>
    </cfRule>
    <cfRule type="expression" dxfId="4486" priority="688">
      <formula>$M85=#REF!</formula>
    </cfRule>
    <cfRule type="expression" dxfId="4485" priority="689">
      <formula>$M85=#REF!</formula>
    </cfRule>
  </conditionalFormatting>
  <conditionalFormatting sqref="AC87:AC88">
    <cfRule type="expression" dxfId="4484" priority="682">
      <formula>$M87=#REF!</formula>
    </cfRule>
    <cfRule type="expression" dxfId="4483" priority="683">
      <formula>$M87=#REF!</formula>
    </cfRule>
    <cfRule type="expression" dxfId="4482" priority="684">
      <formula>$M87=#REF!</formula>
    </cfRule>
    <cfRule type="expression" dxfId="4481" priority="685">
      <formula>$M87=#REF!</formula>
    </cfRule>
  </conditionalFormatting>
  <conditionalFormatting sqref="AC86">
    <cfRule type="expression" dxfId="4480" priority="678">
      <formula>$M86=#REF!</formula>
    </cfRule>
    <cfRule type="expression" dxfId="4479" priority="679">
      <formula>$M86=#REF!</formula>
    </cfRule>
    <cfRule type="expression" dxfId="4478" priority="680">
      <formula>$M86=#REF!</formula>
    </cfRule>
    <cfRule type="expression" dxfId="4477" priority="681">
      <formula>$M86=#REF!</formula>
    </cfRule>
  </conditionalFormatting>
  <conditionalFormatting sqref="AC89">
    <cfRule type="expression" dxfId="4476" priority="674">
      <formula>$M89=#REF!</formula>
    </cfRule>
    <cfRule type="expression" dxfId="4475" priority="675">
      <formula>$M89=#REF!</formula>
    </cfRule>
    <cfRule type="expression" dxfId="4474" priority="676">
      <formula>$M89=#REF!</formula>
    </cfRule>
    <cfRule type="expression" dxfId="4473" priority="677">
      <formula>$M89=#REF!</formula>
    </cfRule>
  </conditionalFormatting>
  <conditionalFormatting sqref="Q77:Q79 Q84:Q89">
    <cfRule type="cellIs" dxfId="4472" priority="673" operator="equal">
      <formula>"Mut+ext"</formula>
    </cfRule>
  </conditionalFormatting>
  <conditionalFormatting sqref="Z78:Z79">
    <cfRule type="expression" dxfId="4471" priority="669">
      <formula>$M78=#REF!</formula>
    </cfRule>
    <cfRule type="expression" dxfId="4470" priority="670">
      <formula>$M78=#REF!</formula>
    </cfRule>
    <cfRule type="expression" dxfId="4469" priority="671">
      <formula>$M78=#REF!</formula>
    </cfRule>
    <cfRule type="expression" dxfId="4468" priority="672">
      <formula>$M78=#REF!</formula>
    </cfRule>
  </conditionalFormatting>
  <conditionalFormatting sqref="AD102">
    <cfRule type="expression" dxfId="4467" priority="665">
      <formula>$M102=#REF!</formula>
    </cfRule>
    <cfRule type="expression" dxfId="4466" priority="666">
      <formula>$M102=#REF!</formula>
    </cfRule>
    <cfRule type="expression" dxfId="4465" priority="667">
      <formula>$M102=#REF!</formula>
    </cfRule>
    <cfRule type="expression" dxfId="4464" priority="668">
      <formula>$M102=#REF!</formula>
    </cfRule>
  </conditionalFormatting>
  <conditionalFormatting sqref="AD90:AD93">
    <cfRule type="expression" dxfId="4463" priority="661">
      <formula>$M90=#REF!</formula>
    </cfRule>
    <cfRule type="expression" dxfId="4462" priority="662">
      <formula>$M90=#REF!</formula>
    </cfRule>
    <cfRule type="expression" dxfId="4461" priority="663">
      <formula>$M90=#REF!</formula>
    </cfRule>
    <cfRule type="expression" dxfId="4460" priority="664">
      <formula>$M90=#REF!</formula>
    </cfRule>
  </conditionalFormatting>
  <conditionalFormatting sqref="Z90">
    <cfRule type="expression" dxfId="4459" priority="657">
      <formula>$M90=#REF!</formula>
    </cfRule>
    <cfRule type="expression" dxfId="4458" priority="658">
      <formula>$M90=#REF!</formula>
    </cfRule>
    <cfRule type="expression" dxfId="4457" priority="659">
      <formula>$M90=#REF!</formula>
    </cfRule>
    <cfRule type="expression" dxfId="4456" priority="660">
      <formula>$M90=#REF!</formula>
    </cfRule>
  </conditionalFormatting>
  <conditionalFormatting sqref="Z102">
    <cfRule type="expression" dxfId="4455" priority="653">
      <formula>$M102=#REF!</formula>
    </cfRule>
    <cfRule type="expression" dxfId="4454" priority="654">
      <formula>$M102=#REF!</formula>
    </cfRule>
    <cfRule type="expression" dxfId="4453" priority="655">
      <formula>$M102=#REF!</formula>
    </cfRule>
    <cfRule type="expression" dxfId="4452" priority="656">
      <formula>$M102=#REF!</formula>
    </cfRule>
  </conditionalFormatting>
  <conditionalFormatting sqref="AC90 Z98:Z101 AD109:AD114">
    <cfRule type="expression" dxfId="4451" priority="649">
      <formula>$M90=#REF!</formula>
    </cfRule>
    <cfRule type="expression" dxfId="4450" priority="650">
      <formula>$M90=#REF!</formula>
    </cfRule>
    <cfRule type="expression" dxfId="4449" priority="651">
      <formula>$M90=#REF!</formula>
    </cfRule>
    <cfRule type="expression" dxfId="4448" priority="652">
      <formula>$M90=#REF!</formula>
    </cfRule>
  </conditionalFormatting>
  <conditionalFormatting sqref="AC91">
    <cfRule type="expression" dxfId="4447" priority="645">
      <formula>$M91=#REF!</formula>
    </cfRule>
    <cfRule type="expression" dxfId="4446" priority="646">
      <formula>$M91=#REF!</formula>
    </cfRule>
    <cfRule type="expression" dxfId="4445" priority="647">
      <formula>$M91=#REF!</formula>
    </cfRule>
    <cfRule type="expression" dxfId="4444" priority="648">
      <formula>$M91=#REF!</formula>
    </cfRule>
  </conditionalFormatting>
  <conditionalFormatting sqref="AC92">
    <cfRule type="expression" dxfId="4443" priority="641">
      <formula>$M92=#REF!</formula>
    </cfRule>
    <cfRule type="expression" dxfId="4442" priority="642">
      <formula>$M92=#REF!</formula>
    </cfRule>
    <cfRule type="expression" dxfId="4441" priority="643">
      <formula>$M92=#REF!</formula>
    </cfRule>
    <cfRule type="expression" dxfId="4440" priority="644">
      <formula>$M92=#REF!</formula>
    </cfRule>
  </conditionalFormatting>
  <conditionalFormatting sqref="AC93">
    <cfRule type="expression" dxfId="4439" priority="637">
      <formula>$M93=#REF!</formula>
    </cfRule>
    <cfRule type="expression" dxfId="4438" priority="638">
      <formula>$M93=#REF!</formula>
    </cfRule>
    <cfRule type="expression" dxfId="4437" priority="639">
      <formula>$M93=#REF!</formula>
    </cfRule>
    <cfRule type="expression" dxfId="4436" priority="640">
      <formula>$M93=#REF!</formula>
    </cfRule>
  </conditionalFormatting>
  <conditionalFormatting sqref="AC98">
    <cfRule type="expression" dxfId="4435" priority="633">
      <formula>$M98=#REF!</formula>
    </cfRule>
    <cfRule type="expression" dxfId="4434" priority="634">
      <formula>$M98=#REF!</formula>
    </cfRule>
    <cfRule type="expression" dxfId="4433" priority="635">
      <formula>$M98=#REF!</formula>
    </cfRule>
    <cfRule type="expression" dxfId="4432" priority="636">
      <formula>$M98=#REF!</formula>
    </cfRule>
  </conditionalFormatting>
  <conditionalFormatting sqref="AC100:AC101">
    <cfRule type="expression" dxfId="4431" priority="629">
      <formula>$M100=#REF!</formula>
    </cfRule>
    <cfRule type="expression" dxfId="4430" priority="630">
      <formula>$M100=#REF!</formula>
    </cfRule>
    <cfRule type="expression" dxfId="4429" priority="631">
      <formula>$M100=#REF!</formula>
    </cfRule>
    <cfRule type="expression" dxfId="4428" priority="632">
      <formula>$M100=#REF!</formula>
    </cfRule>
  </conditionalFormatting>
  <conditionalFormatting sqref="AC99">
    <cfRule type="expression" dxfId="4427" priority="625">
      <formula>$M99=#REF!</formula>
    </cfRule>
    <cfRule type="expression" dxfId="4426" priority="626">
      <formula>$M99=#REF!</formula>
    </cfRule>
    <cfRule type="expression" dxfId="4425" priority="627">
      <formula>$M99=#REF!</formula>
    </cfRule>
    <cfRule type="expression" dxfId="4424" priority="628">
      <formula>$M99=#REF!</formula>
    </cfRule>
  </conditionalFormatting>
  <conditionalFormatting sqref="AC102">
    <cfRule type="expression" dxfId="4423" priority="621">
      <formula>$M102=#REF!</formula>
    </cfRule>
    <cfRule type="expression" dxfId="4422" priority="622">
      <formula>$M102=#REF!</formula>
    </cfRule>
    <cfRule type="expression" dxfId="4421" priority="623">
      <formula>$M102=#REF!</formula>
    </cfRule>
    <cfRule type="expression" dxfId="4420" priority="624">
      <formula>$M102=#REF!</formula>
    </cfRule>
  </conditionalFormatting>
  <conditionalFormatting sqref="Q90:Q93 Q98:Q102">
    <cfRule type="cellIs" dxfId="4419" priority="620" operator="equal">
      <formula>"Mut+ext"</formula>
    </cfRule>
  </conditionalFormatting>
  <conditionalFormatting sqref="Z91:Z93">
    <cfRule type="expression" dxfId="4418" priority="616">
      <formula>$M91=#REF!</formula>
    </cfRule>
    <cfRule type="expression" dxfId="4417" priority="617">
      <formula>$M91=#REF!</formula>
    </cfRule>
    <cfRule type="expression" dxfId="4416" priority="618">
      <formula>$M91=#REF!</formula>
    </cfRule>
    <cfRule type="expression" dxfId="4415" priority="619">
      <formula>$M91=#REF!</formula>
    </cfRule>
  </conditionalFormatting>
  <conditionalFormatting sqref="AD115">
    <cfRule type="expression" dxfId="4414" priority="612">
      <formula>$M115=#REF!</formula>
    </cfRule>
    <cfRule type="expression" dxfId="4413" priority="613">
      <formula>$M115=#REF!</formula>
    </cfRule>
    <cfRule type="expression" dxfId="4412" priority="614">
      <formula>$M115=#REF!</formula>
    </cfRule>
    <cfRule type="expression" dxfId="4411" priority="615">
      <formula>$M115=#REF!</formula>
    </cfRule>
  </conditionalFormatting>
  <conditionalFormatting sqref="AD103:AD104">
    <cfRule type="expression" dxfId="4410" priority="608">
      <formula>$M103=#REF!</formula>
    </cfRule>
    <cfRule type="expression" dxfId="4409" priority="609">
      <formula>$M103=#REF!</formula>
    </cfRule>
    <cfRule type="expression" dxfId="4408" priority="610">
      <formula>$M103=#REF!</formula>
    </cfRule>
    <cfRule type="expression" dxfId="4407" priority="611">
      <formula>$M103=#REF!</formula>
    </cfRule>
  </conditionalFormatting>
  <conditionalFormatting sqref="Z103">
    <cfRule type="expression" dxfId="4406" priority="604">
      <formula>$M103=#REF!</formula>
    </cfRule>
    <cfRule type="expression" dxfId="4405" priority="605">
      <formula>$M103=#REF!</formula>
    </cfRule>
    <cfRule type="expression" dxfId="4404" priority="606">
      <formula>$M103=#REF!</formula>
    </cfRule>
    <cfRule type="expression" dxfId="4403" priority="607">
      <formula>$M103=#REF!</formula>
    </cfRule>
  </conditionalFormatting>
  <conditionalFormatting sqref="Z115">
    <cfRule type="expression" dxfId="4402" priority="600">
      <formula>$M115=#REF!</formula>
    </cfRule>
    <cfRule type="expression" dxfId="4401" priority="601">
      <formula>$M115=#REF!</formula>
    </cfRule>
    <cfRule type="expression" dxfId="4400" priority="602">
      <formula>$M115=#REF!</formula>
    </cfRule>
    <cfRule type="expression" dxfId="4399" priority="603">
      <formula>$M115=#REF!</formula>
    </cfRule>
  </conditionalFormatting>
  <conditionalFormatting sqref="AC103">
    <cfRule type="expression" dxfId="4398" priority="596">
      <formula>$M103=#REF!</formula>
    </cfRule>
    <cfRule type="expression" dxfId="4397" priority="597">
      <formula>$M103=#REF!</formula>
    </cfRule>
    <cfRule type="expression" dxfId="4396" priority="598">
      <formula>$M103=#REF!</formula>
    </cfRule>
    <cfRule type="expression" dxfId="4395" priority="599">
      <formula>$M103=#REF!</formula>
    </cfRule>
  </conditionalFormatting>
  <conditionalFormatting sqref="AC104">
    <cfRule type="expression" dxfId="4394" priority="592">
      <formula>$M104=#REF!</formula>
    </cfRule>
    <cfRule type="expression" dxfId="4393" priority="593">
      <formula>$M104=#REF!</formula>
    </cfRule>
    <cfRule type="expression" dxfId="4392" priority="594">
      <formula>$M104=#REF!</formula>
    </cfRule>
    <cfRule type="expression" dxfId="4391" priority="595">
      <formula>$M104=#REF!</formula>
    </cfRule>
  </conditionalFormatting>
  <conditionalFormatting sqref="AC109">
    <cfRule type="expression" dxfId="4390" priority="588">
      <formula>$M109=#REF!</formula>
    </cfRule>
    <cfRule type="expression" dxfId="4389" priority="589">
      <formula>$M109=#REF!</formula>
    </cfRule>
    <cfRule type="expression" dxfId="4388" priority="590">
      <formula>$M109=#REF!</formula>
    </cfRule>
    <cfRule type="expression" dxfId="4387" priority="591">
      <formula>$M109=#REF!</formula>
    </cfRule>
  </conditionalFormatting>
  <conditionalFormatting sqref="AC110">
    <cfRule type="expression" dxfId="4386" priority="584">
      <formula>$M110=#REF!</formula>
    </cfRule>
    <cfRule type="expression" dxfId="4385" priority="585">
      <formula>$M110=#REF!</formula>
    </cfRule>
    <cfRule type="expression" dxfId="4384" priority="586">
      <formula>$M110=#REF!</formula>
    </cfRule>
    <cfRule type="expression" dxfId="4383" priority="587">
      <formula>$M110=#REF!</formula>
    </cfRule>
  </conditionalFormatting>
  <conditionalFormatting sqref="AC111">
    <cfRule type="expression" dxfId="4382" priority="580">
      <formula>$M111=#REF!</formula>
    </cfRule>
    <cfRule type="expression" dxfId="4381" priority="581">
      <formula>$M111=#REF!</formula>
    </cfRule>
    <cfRule type="expression" dxfId="4380" priority="582">
      <formula>$M111=#REF!</formula>
    </cfRule>
    <cfRule type="expression" dxfId="4379" priority="583">
      <formula>$M111=#REF!</formula>
    </cfRule>
  </conditionalFormatting>
  <conditionalFormatting sqref="AC113:AC114">
    <cfRule type="expression" dxfId="4378" priority="576">
      <formula>$M113=#REF!</formula>
    </cfRule>
    <cfRule type="expression" dxfId="4377" priority="577">
      <formula>$M113=#REF!</formula>
    </cfRule>
    <cfRule type="expression" dxfId="4376" priority="578">
      <formula>$M113=#REF!</formula>
    </cfRule>
    <cfRule type="expression" dxfId="4375" priority="579">
      <formula>$M113=#REF!</formula>
    </cfRule>
  </conditionalFormatting>
  <conditionalFormatting sqref="AC112">
    <cfRule type="expression" dxfId="4374" priority="572">
      <formula>$M112=#REF!</formula>
    </cfRule>
    <cfRule type="expression" dxfId="4373" priority="573">
      <formula>$M112=#REF!</formula>
    </cfRule>
    <cfRule type="expression" dxfId="4372" priority="574">
      <formula>$M112=#REF!</formula>
    </cfRule>
    <cfRule type="expression" dxfId="4371" priority="575">
      <formula>$M112=#REF!</formula>
    </cfRule>
  </conditionalFormatting>
  <conditionalFormatting sqref="AC115">
    <cfRule type="expression" dxfId="4370" priority="568">
      <formula>$M115=#REF!</formula>
    </cfRule>
    <cfRule type="expression" dxfId="4369" priority="569">
      <formula>$M115=#REF!</formula>
    </cfRule>
    <cfRule type="expression" dxfId="4368" priority="570">
      <formula>$M115=#REF!</formula>
    </cfRule>
    <cfRule type="expression" dxfId="4367" priority="571">
      <formula>$M115=#REF!</formula>
    </cfRule>
  </conditionalFormatting>
  <conditionalFormatting sqref="Q103:Q104 Q109:Q115">
    <cfRule type="cellIs" dxfId="4366" priority="567" operator="equal">
      <formula>"Mut+ext"</formula>
    </cfRule>
  </conditionalFormatting>
  <conditionalFormatting sqref="Z104">
    <cfRule type="expression" dxfId="4365" priority="563">
      <formula>$M104=#REF!</formula>
    </cfRule>
    <cfRule type="expression" dxfId="4364" priority="564">
      <formula>$M104=#REF!</formula>
    </cfRule>
    <cfRule type="expression" dxfId="4363" priority="565">
      <formula>$M104=#REF!</formula>
    </cfRule>
    <cfRule type="expression" dxfId="4362" priority="566">
      <formula>$M104=#REF!</formula>
    </cfRule>
  </conditionalFormatting>
  <conditionalFormatting sqref="AD128">
    <cfRule type="expression" dxfId="4361" priority="559">
      <formula>$M128=#REF!</formula>
    </cfRule>
    <cfRule type="expression" dxfId="4360" priority="560">
      <formula>$M128=#REF!</formula>
    </cfRule>
    <cfRule type="expression" dxfId="4359" priority="561">
      <formula>$M128=#REF!</formula>
    </cfRule>
    <cfRule type="expression" dxfId="4358" priority="562">
      <formula>$M128=#REF!</formula>
    </cfRule>
  </conditionalFormatting>
  <conditionalFormatting sqref="AD116:AD117">
    <cfRule type="expression" dxfId="4357" priority="555">
      <formula>$M116=#REF!</formula>
    </cfRule>
    <cfRule type="expression" dxfId="4356" priority="556">
      <formula>$M116=#REF!</formula>
    </cfRule>
    <cfRule type="expression" dxfId="4355" priority="557">
      <formula>$M116=#REF!</formula>
    </cfRule>
    <cfRule type="expression" dxfId="4354" priority="558">
      <formula>$M116=#REF!</formula>
    </cfRule>
  </conditionalFormatting>
  <conditionalFormatting sqref="Z116">
    <cfRule type="expression" dxfId="4353" priority="551">
      <formula>$M116=#REF!</formula>
    </cfRule>
    <cfRule type="expression" dxfId="4352" priority="552">
      <formula>$M116=#REF!</formula>
    </cfRule>
    <cfRule type="expression" dxfId="4351" priority="553">
      <formula>$M116=#REF!</formula>
    </cfRule>
    <cfRule type="expression" dxfId="4350" priority="554">
      <formula>$M116=#REF!</formula>
    </cfRule>
  </conditionalFormatting>
  <conditionalFormatting sqref="Z128">
    <cfRule type="expression" dxfId="4349" priority="547">
      <formula>$M128=#REF!</formula>
    </cfRule>
    <cfRule type="expression" dxfId="4348" priority="548">
      <formula>$M128=#REF!</formula>
    </cfRule>
    <cfRule type="expression" dxfId="4347" priority="549">
      <formula>$M128=#REF!</formula>
    </cfRule>
    <cfRule type="expression" dxfId="4346" priority="550">
      <formula>$M128=#REF!</formula>
    </cfRule>
  </conditionalFormatting>
  <conditionalFormatting sqref="AC116">
    <cfRule type="expression" dxfId="4345" priority="543">
      <formula>$M116=#REF!</formula>
    </cfRule>
    <cfRule type="expression" dxfId="4344" priority="544">
      <formula>$M116=#REF!</formula>
    </cfRule>
    <cfRule type="expression" dxfId="4343" priority="545">
      <formula>$M116=#REF!</formula>
    </cfRule>
    <cfRule type="expression" dxfId="4342" priority="546">
      <formula>$M116=#REF!</formula>
    </cfRule>
  </conditionalFormatting>
  <conditionalFormatting sqref="AC117">
    <cfRule type="expression" dxfId="4341" priority="539">
      <formula>$M117=#REF!</formula>
    </cfRule>
    <cfRule type="expression" dxfId="4340" priority="540">
      <formula>$M117=#REF!</formula>
    </cfRule>
    <cfRule type="expression" dxfId="4339" priority="541">
      <formula>$M117=#REF!</formula>
    </cfRule>
    <cfRule type="expression" dxfId="4338" priority="542">
      <formula>$M117=#REF!</formula>
    </cfRule>
  </conditionalFormatting>
  <conditionalFormatting sqref="AC122">
    <cfRule type="expression" dxfId="4337" priority="535">
      <formula>$M122=#REF!</formula>
    </cfRule>
    <cfRule type="expression" dxfId="4336" priority="536">
      <formula>$M122=#REF!</formula>
    </cfRule>
    <cfRule type="expression" dxfId="4335" priority="537">
      <formula>$M122=#REF!</formula>
    </cfRule>
    <cfRule type="expression" dxfId="4334" priority="538">
      <formula>$M122=#REF!</formula>
    </cfRule>
  </conditionalFormatting>
  <conditionalFormatting sqref="AC123">
    <cfRule type="expression" dxfId="4333" priority="531">
      <formula>$M123=#REF!</formula>
    </cfRule>
    <cfRule type="expression" dxfId="4332" priority="532">
      <formula>$M123=#REF!</formula>
    </cfRule>
    <cfRule type="expression" dxfId="4331" priority="533">
      <formula>$M123=#REF!</formula>
    </cfRule>
    <cfRule type="expression" dxfId="4330" priority="534">
      <formula>$M123=#REF!</formula>
    </cfRule>
  </conditionalFormatting>
  <conditionalFormatting sqref="AC124">
    <cfRule type="expression" dxfId="4329" priority="527">
      <formula>$M124=#REF!</formula>
    </cfRule>
    <cfRule type="expression" dxfId="4328" priority="528">
      <formula>$M124=#REF!</formula>
    </cfRule>
    <cfRule type="expression" dxfId="4327" priority="529">
      <formula>$M124=#REF!</formula>
    </cfRule>
    <cfRule type="expression" dxfId="4326" priority="530">
      <formula>$M124=#REF!</formula>
    </cfRule>
  </conditionalFormatting>
  <conditionalFormatting sqref="AC126:AC127">
    <cfRule type="expression" dxfId="4325" priority="523">
      <formula>$M126=#REF!</formula>
    </cfRule>
    <cfRule type="expression" dxfId="4324" priority="524">
      <formula>$M126=#REF!</formula>
    </cfRule>
    <cfRule type="expression" dxfId="4323" priority="525">
      <formula>$M126=#REF!</formula>
    </cfRule>
    <cfRule type="expression" dxfId="4322" priority="526">
      <formula>$M126=#REF!</formula>
    </cfRule>
  </conditionalFormatting>
  <conditionalFormatting sqref="AC125">
    <cfRule type="expression" dxfId="4321" priority="519">
      <formula>$M125=#REF!</formula>
    </cfRule>
    <cfRule type="expression" dxfId="4320" priority="520">
      <formula>$M125=#REF!</formula>
    </cfRule>
    <cfRule type="expression" dxfId="4319" priority="521">
      <formula>$M125=#REF!</formula>
    </cfRule>
    <cfRule type="expression" dxfId="4318" priority="522">
      <formula>$M125=#REF!</formula>
    </cfRule>
  </conditionalFormatting>
  <conditionalFormatting sqref="AC128">
    <cfRule type="expression" dxfId="4317" priority="515">
      <formula>$M128=#REF!</formula>
    </cfRule>
    <cfRule type="expression" dxfId="4316" priority="516">
      <formula>$M128=#REF!</formula>
    </cfRule>
    <cfRule type="expression" dxfId="4315" priority="517">
      <formula>$M128=#REF!</formula>
    </cfRule>
    <cfRule type="expression" dxfId="4314" priority="518">
      <formula>$M128=#REF!</formula>
    </cfRule>
  </conditionalFormatting>
  <conditionalFormatting sqref="Q116:Q117 Q122:Q128">
    <cfRule type="cellIs" dxfId="4313" priority="514" operator="equal">
      <formula>"Mut+ext"</formula>
    </cfRule>
  </conditionalFormatting>
  <conditionalFormatting sqref="Z117">
    <cfRule type="expression" dxfId="4312" priority="510">
      <formula>$M117=#REF!</formula>
    </cfRule>
    <cfRule type="expression" dxfId="4311" priority="511">
      <formula>$M117=#REF!</formula>
    </cfRule>
    <cfRule type="expression" dxfId="4310" priority="512">
      <formula>$M117=#REF!</formula>
    </cfRule>
    <cfRule type="expression" dxfId="4309" priority="513">
      <formula>$M117=#REF!</formula>
    </cfRule>
  </conditionalFormatting>
  <conditionalFormatting sqref="AD141">
    <cfRule type="expression" dxfId="4308" priority="506">
      <formula>$M141=#REF!</formula>
    </cfRule>
    <cfRule type="expression" dxfId="4307" priority="507">
      <formula>$M141=#REF!</formula>
    </cfRule>
    <cfRule type="expression" dxfId="4306" priority="508">
      <formula>$M141=#REF!</formula>
    </cfRule>
    <cfRule type="expression" dxfId="4305" priority="509">
      <formula>$M141=#REF!</formula>
    </cfRule>
  </conditionalFormatting>
  <conditionalFormatting sqref="AD129:AD130">
    <cfRule type="expression" dxfId="4304" priority="502">
      <formula>$M129=#REF!</formula>
    </cfRule>
    <cfRule type="expression" dxfId="4303" priority="503">
      <formula>$M129=#REF!</formula>
    </cfRule>
    <cfRule type="expression" dxfId="4302" priority="504">
      <formula>$M129=#REF!</formula>
    </cfRule>
    <cfRule type="expression" dxfId="4301" priority="505">
      <formula>$M129=#REF!</formula>
    </cfRule>
  </conditionalFormatting>
  <conditionalFormatting sqref="Z129">
    <cfRule type="expression" dxfId="4300" priority="498">
      <formula>$M129=#REF!</formula>
    </cfRule>
    <cfRule type="expression" dxfId="4299" priority="499">
      <formula>$M129=#REF!</formula>
    </cfRule>
    <cfRule type="expression" dxfId="4298" priority="500">
      <formula>$M129=#REF!</formula>
    </cfRule>
    <cfRule type="expression" dxfId="4297" priority="501">
      <formula>$M129=#REF!</formula>
    </cfRule>
  </conditionalFormatting>
  <conditionalFormatting sqref="Z141">
    <cfRule type="expression" dxfId="4296" priority="494">
      <formula>$M141=#REF!</formula>
    </cfRule>
    <cfRule type="expression" dxfId="4295" priority="495">
      <formula>$M141=#REF!</formula>
    </cfRule>
    <cfRule type="expression" dxfId="4294" priority="496">
      <formula>$M141=#REF!</formula>
    </cfRule>
    <cfRule type="expression" dxfId="4293" priority="497">
      <formula>$M141=#REF!</formula>
    </cfRule>
  </conditionalFormatting>
  <conditionalFormatting sqref="AC129">
    <cfRule type="expression" dxfId="4292" priority="490">
      <formula>$M129=#REF!</formula>
    </cfRule>
    <cfRule type="expression" dxfId="4291" priority="491">
      <formula>$M129=#REF!</formula>
    </cfRule>
    <cfRule type="expression" dxfId="4290" priority="492">
      <formula>$M129=#REF!</formula>
    </cfRule>
    <cfRule type="expression" dxfId="4289" priority="493">
      <formula>$M129=#REF!</formula>
    </cfRule>
  </conditionalFormatting>
  <conditionalFormatting sqref="AC130">
    <cfRule type="expression" dxfId="4288" priority="486">
      <formula>$M130=#REF!</formula>
    </cfRule>
    <cfRule type="expression" dxfId="4287" priority="487">
      <formula>$M130=#REF!</formula>
    </cfRule>
    <cfRule type="expression" dxfId="4286" priority="488">
      <formula>$M130=#REF!</formula>
    </cfRule>
    <cfRule type="expression" dxfId="4285" priority="489">
      <formula>$M130=#REF!</formula>
    </cfRule>
  </conditionalFormatting>
  <conditionalFormatting sqref="AC135">
    <cfRule type="expression" dxfId="4284" priority="482">
      <formula>$M135=#REF!</formula>
    </cfRule>
    <cfRule type="expression" dxfId="4283" priority="483">
      <formula>$M135=#REF!</formula>
    </cfRule>
    <cfRule type="expression" dxfId="4282" priority="484">
      <formula>$M135=#REF!</formula>
    </cfRule>
    <cfRule type="expression" dxfId="4281" priority="485">
      <formula>$M135=#REF!</formula>
    </cfRule>
  </conditionalFormatting>
  <conditionalFormatting sqref="AC136">
    <cfRule type="expression" dxfId="4280" priority="478">
      <formula>$M136=#REF!</formula>
    </cfRule>
    <cfRule type="expression" dxfId="4279" priority="479">
      <formula>$M136=#REF!</formula>
    </cfRule>
    <cfRule type="expression" dxfId="4278" priority="480">
      <formula>$M136=#REF!</formula>
    </cfRule>
    <cfRule type="expression" dxfId="4277" priority="481">
      <formula>$M136=#REF!</formula>
    </cfRule>
  </conditionalFormatting>
  <conditionalFormatting sqref="AC137">
    <cfRule type="expression" dxfId="4276" priority="474">
      <formula>$M137=#REF!</formula>
    </cfRule>
    <cfRule type="expression" dxfId="4275" priority="475">
      <formula>$M137=#REF!</formula>
    </cfRule>
    <cfRule type="expression" dxfId="4274" priority="476">
      <formula>$M137=#REF!</formula>
    </cfRule>
    <cfRule type="expression" dxfId="4273" priority="477">
      <formula>$M137=#REF!</formula>
    </cfRule>
  </conditionalFormatting>
  <conditionalFormatting sqref="AC139:AC140">
    <cfRule type="expression" dxfId="4272" priority="470">
      <formula>$M139=#REF!</formula>
    </cfRule>
    <cfRule type="expression" dxfId="4271" priority="471">
      <formula>$M139=#REF!</formula>
    </cfRule>
    <cfRule type="expression" dxfId="4270" priority="472">
      <formula>$M139=#REF!</formula>
    </cfRule>
    <cfRule type="expression" dxfId="4269" priority="473">
      <formula>$M139=#REF!</formula>
    </cfRule>
  </conditionalFormatting>
  <conditionalFormatting sqref="AC138">
    <cfRule type="expression" dxfId="4268" priority="466">
      <formula>$M138=#REF!</formula>
    </cfRule>
    <cfRule type="expression" dxfId="4267" priority="467">
      <formula>$M138=#REF!</formula>
    </cfRule>
    <cfRule type="expression" dxfId="4266" priority="468">
      <formula>$M138=#REF!</formula>
    </cfRule>
    <cfRule type="expression" dxfId="4265" priority="469">
      <formula>$M138=#REF!</formula>
    </cfRule>
  </conditionalFormatting>
  <conditionalFormatting sqref="AC141 Z135:Z140 AC255:AD258 Z255:Z258 AC267:AD271 Z267:Z271">
    <cfRule type="expression" dxfId="4264" priority="462">
      <formula>$M135=#REF!</formula>
    </cfRule>
    <cfRule type="expression" dxfId="4263" priority="463">
      <formula>$M135=#REF!</formula>
    </cfRule>
    <cfRule type="expression" dxfId="4262" priority="464">
      <formula>$M135=#REF!</formula>
    </cfRule>
    <cfRule type="expression" dxfId="4261" priority="465">
      <formula>$M135=#REF!</formula>
    </cfRule>
  </conditionalFormatting>
  <conditionalFormatting sqref="Q129:Q130 Q135:Q141">
    <cfRule type="cellIs" dxfId="4260" priority="461" operator="equal">
      <formula>"Mut+ext"</formula>
    </cfRule>
  </conditionalFormatting>
  <conditionalFormatting sqref="Z130">
    <cfRule type="expression" dxfId="4259" priority="457">
      <formula>$M130=#REF!</formula>
    </cfRule>
    <cfRule type="expression" dxfId="4258" priority="458">
      <formula>$M130=#REF!</formula>
    </cfRule>
    <cfRule type="expression" dxfId="4257" priority="459">
      <formula>$M130=#REF!</formula>
    </cfRule>
    <cfRule type="expression" dxfId="4256" priority="460">
      <formula>$M130=#REF!</formula>
    </cfRule>
  </conditionalFormatting>
  <conditionalFormatting sqref="AD248:AD250">
    <cfRule type="expression" dxfId="4255" priority="453">
      <formula>$M248=#REF!</formula>
    </cfRule>
    <cfRule type="expression" dxfId="4254" priority="454">
      <formula>$M248=#REF!</formula>
    </cfRule>
    <cfRule type="expression" dxfId="4253" priority="455">
      <formula>$M248=#REF!</formula>
    </cfRule>
    <cfRule type="expression" dxfId="4252" priority="456">
      <formula>$M248=#REF!</formula>
    </cfRule>
  </conditionalFormatting>
  <conditionalFormatting sqref="AC248:AC250">
    <cfRule type="expression" dxfId="4251" priority="449">
      <formula>$M248=#REF!</formula>
    </cfRule>
    <cfRule type="expression" dxfId="4250" priority="450">
      <formula>$M248=#REF!</formula>
    </cfRule>
    <cfRule type="expression" dxfId="4249" priority="451">
      <formula>$M248=#REF!</formula>
    </cfRule>
    <cfRule type="expression" dxfId="4248" priority="452">
      <formula>$M248=#REF!</formula>
    </cfRule>
  </conditionalFormatting>
  <conditionalFormatting sqref="Q248:Q250 Q255:Q258">
    <cfRule type="cellIs" dxfId="4247" priority="448" operator="equal">
      <formula>"Mut+ext"</formula>
    </cfRule>
  </conditionalFormatting>
  <conditionalFormatting sqref="Z248:Z250">
    <cfRule type="expression" dxfId="4246" priority="444">
      <formula>$M248=#REF!</formula>
    </cfRule>
    <cfRule type="expression" dxfId="4245" priority="445">
      <formula>$M248=#REF!</formula>
    </cfRule>
    <cfRule type="expression" dxfId="4244" priority="446">
      <formula>$M248=#REF!</formula>
    </cfRule>
    <cfRule type="expression" dxfId="4243" priority="447">
      <formula>$M248=#REF!</formula>
    </cfRule>
  </conditionalFormatting>
  <conditionalFormatting sqref="AD259">
    <cfRule type="expression" dxfId="4242" priority="440">
      <formula>$M259=#REF!</formula>
    </cfRule>
    <cfRule type="expression" dxfId="4241" priority="441">
      <formula>$M259=#REF!</formula>
    </cfRule>
    <cfRule type="expression" dxfId="4240" priority="442">
      <formula>$M259=#REF!</formula>
    </cfRule>
    <cfRule type="expression" dxfId="4239" priority="443">
      <formula>$M259=#REF!</formula>
    </cfRule>
  </conditionalFormatting>
  <conditionalFormatting sqref="AC259">
    <cfRule type="expression" dxfId="4238" priority="436">
      <formula>$M259=#REF!</formula>
    </cfRule>
    <cfRule type="expression" dxfId="4237" priority="437">
      <formula>$M259=#REF!</formula>
    </cfRule>
    <cfRule type="expression" dxfId="4236" priority="438">
      <formula>$M259=#REF!</formula>
    </cfRule>
    <cfRule type="expression" dxfId="4235" priority="439">
      <formula>$M259=#REF!</formula>
    </cfRule>
  </conditionalFormatting>
  <conditionalFormatting sqref="Q259">
    <cfRule type="cellIs" dxfId="4234" priority="435" operator="equal">
      <formula>"Mut+ext"</formula>
    </cfRule>
  </conditionalFormatting>
  <conditionalFormatting sqref="Z259">
    <cfRule type="expression" dxfId="4233" priority="431">
      <formula>$M259=#REF!</formula>
    </cfRule>
    <cfRule type="expression" dxfId="4232" priority="432">
      <formula>$M259=#REF!</formula>
    </cfRule>
    <cfRule type="expression" dxfId="4231" priority="433">
      <formula>$M259=#REF!</formula>
    </cfRule>
    <cfRule type="expression" dxfId="4230" priority="434">
      <formula>$M259=#REF!</formula>
    </cfRule>
  </conditionalFormatting>
  <conditionalFormatting sqref="AD247">
    <cfRule type="expression" dxfId="4229" priority="427">
      <formula>$M247=#REF!</formula>
    </cfRule>
    <cfRule type="expression" dxfId="4228" priority="428">
      <formula>$M247=#REF!</formula>
    </cfRule>
    <cfRule type="expression" dxfId="4227" priority="429">
      <formula>$M247=#REF!</formula>
    </cfRule>
    <cfRule type="expression" dxfId="4226" priority="430">
      <formula>$M247=#REF!</formula>
    </cfRule>
  </conditionalFormatting>
  <conditionalFormatting sqref="AC247">
    <cfRule type="expression" dxfId="4225" priority="423">
      <formula>$M247=#REF!</formula>
    </cfRule>
    <cfRule type="expression" dxfId="4224" priority="424">
      <formula>$M247=#REF!</formula>
    </cfRule>
    <cfRule type="expression" dxfId="4223" priority="425">
      <formula>$M247=#REF!</formula>
    </cfRule>
    <cfRule type="expression" dxfId="4222" priority="426">
      <formula>$M247=#REF!</formula>
    </cfRule>
  </conditionalFormatting>
  <conditionalFormatting sqref="Q247">
    <cfRule type="cellIs" dxfId="4221" priority="422" operator="equal">
      <formula>"Mut+ext"</formula>
    </cfRule>
  </conditionalFormatting>
  <conditionalFormatting sqref="Z247">
    <cfRule type="expression" dxfId="4220" priority="418">
      <formula>$M247=#REF!</formula>
    </cfRule>
    <cfRule type="expression" dxfId="4219" priority="419">
      <formula>$M247=#REF!</formula>
    </cfRule>
    <cfRule type="expression" dxfId="4218" priority="420">
      <formula>$M247=#REF!</formula>
    </cfRule>
    <cfRule type="expression" dxfId="4217" priority="421">
      <formula>$M247=#REF!</formula>
    </cfRule>
  </conditionalFormatting>
  <conditionalFormatting sqref="AD261:AD262">
    <cfRule type="expression" dxfId="4216" priority="414">
      <formula>$M261=#REF!</formula>
    </cfRule>
    <cfRule type="expression" dxfId="4215" priority="415">
      <formula>$M261=#REF!</formula>
    </cfRule>
    <cfRule type="expression" dxfId="4214" priority="416">
      <formula>$M261=#REF!</formula>
    </cfRule>
    <cfRule type="expression" dxfId="4213" priority="417">
      <formula>$M261=#REF!</formula>
    </cfRule>
  </conditionalFormatting>
  <conditionalFormatting sqref="AC261:AC262">
    <cfRule type="expression" dxfId="4212" priority="410">
      <formula>$M261=#REF!</formula>
    </cfRule>
    <cfRule type="expression" dxfId="4211" priority="411">
      <formula>$M261=#REF!</formula>
    </cfRule>
    <cfRule type="expression" dxfId="4210" priority="412">
      <formula>$M261=#REF!</formula>
    </cfRule>
    <cfRule type="expression" dxfId="4209" priority="413">
      <formula>$M261=#REF!</formula>
    </cfRule>
  </conditionalFormatting>
  <conditionalFormatting sqref="Q261:Q262 Q267:Q271">
    <cfRule type="cellIs" dxfId="4208" priority="409" operator="equal">
      <formula>"Mut+ext"</formula>
    </cfRule>
  </conditionalFormatting>
  <conditionalFormatting sqref="Z261:Z262">
    <cfRule type="expression" dxfId="4207" priority="405">
      <formula>$M261=#REF!</formula>
    </cfRule>
    <cfRule type="expression" dxfId="4206" priority="406">
      <formula>$M261=#REF!</formula>
    </cfRule>
    <cfRule type="expression" dxfId="4205" priority="407">
      <formula>$M261=#REF!</formula>
    </cfRule>
    <cfRule type="expression" dxfId="4204" priority="408">
      <formula>$M261=#REF!</formula>
    </cfRule>
  </conditionalFormatting>
  <conditionalFormatting sqref="AD272">
    <cfRule type="expression" dxfId="4203" priority="401">
      <formula>$M272=#REF!</formula>
    </cfRule>
    <cfRule type="expression" dxfId="4202" priority="402">
      <formula>$M272=#REF!</formula>
    </cfRule>
    <cfRule type="expression" dxfId="4201" priority="403">
      <formula>$M272=#REF!</formula>
    </cfRule>
    <cfRule type="expression" dxfId="4200" priority="404">
      <formula>$M272=#REF!</formula>
    </cfRule>
  </conditionalFormatting>
  <conditionalFormatting sqref="AC272">
    <cfRule type="expression" dxfId="4199" priority="397">
      <formula>$M272=#REF!</formula>
    </cfRule>
    <cfRule type="expression" dxfId="4198" priority="398">
      <formula>$M272=#REF!</formula>
    </cfRule>
    <cfRule type="expression" dxfId="4197" priority="399">
      <formula>$M272=#REF!</formula>
    </cfRule>
    <cfRule type="expression" dxfId="4196" priority="400">
      <formula>$M272=#REF!</formula>
    </cfRule>
  </conditionalFormatting>
  <conditionalFormatting sqref="Q272">
    <cfRule type="cellIs" dxfId="4195" priority="396" operator="equal">
      <formula>"Mut+ext"</formula>
    </cfRule>
  </conditionalFormatting>
  <conditionalFormatting sqref="Z272">
    <cfRule type="expression" dxfId="4194" priority="392">
      <formula>$M272=#REF!</formula>
    </cfRule>
    <cfRule type="expression" dxfId="4193" priority="393">
      <formula>$M272=#REF!</formula>
    </cfRule>
    <cfRule type="expression" dxfId="4192" priority="394">
      <formula>$M272=#REF!</formula>
    </cfRule>
    <cfRule type="expression" dxfId="4191" priority="395">
      <formula>$M272=#REF!</formula>
    </cfRule>
  </conditionalFormatting>
  <conditionalFormatting sqref="AD260">
    <cfRule type="expression" dxfId="4190" priority="388">
      <formula>$M260=#REF!</formula>
    </cfRule>
    <cfRule type="expression" dxfId="4189" priority="389">
      <formula>$M260=#REF!</formula>
    </cfRule>
    <cfRule type="expression" dxfId="4188" priority="390">
      <formula>$M260=#REF!</formula>
    </cfRule>
    <cfRule type="expression" dxfId="4187" priority="391">
      <formula>$M260=#REF!</formula>
    </cfRule>
  </conditionalFormatting>
  <conditionalFormatting sqref="AC260">
    <cfRule type="expression" dxfId="4186" priority="384">
      <formula>$M260=#REF!</formula>
    </cfRule>
    <cfRule type="expression" dxfId="4185" priority="385">
      <formula>$M260=#REF!</formula>
    </cfRule>
    <cfRule type="expression" dxfId="4184" priority="386">
      <formula>$M260=#REF!</formula>
    </cfRule>
    <cfRule type="expression" dxfId="4183" priority="387">
      <formula>$M260=#REF!</formula>
    </cfRule>
  </conditionalFormatting>
  <conditionalFormatting sqref="Q260">
    <cfRule type="cellIs" dxfId="4182" priority="383" operator="equal">
      <formula>"Mut+ext"</formula>
    </cfRule>
  </conditionalFormatting>
  <conditionalFormatting sqref="Z260">
    <cfRule type="expression" dxfId="4181" priority="379">
      <formula>$M260=#REF!</formula>
    </cfRule>
    <cfRule type="expression" dxfId="4180" priority="380">
      <formula>$M260=#REF!</formula>
    </cfRule>
    <cfRule type="expression" dxfId="4179" priority="381">
      <formula>$M260=#REF!</formula>
    </cfRule>
    <cfRule type="expression" dxfId="4178" priority="382">
      <formula>$M260=#REF!</formula>
    </cfRule>
  </conditionalFormatting>
  <conditionalFormatting sqref="Q20">
    <cfRule type="cellIs" dxfId="4177" priority="378" operator="equal">
      <formula>"Mut+ext"</formula>
    </cfRule>
  </conditionalFormatting>
  <conditionalFormatting sqref="AD15:AD18">
    <cfRule type="expression" dxfId="4176" priority="374">
      <formula>$M15=#REF!</formula>
    </cfRule>
    <cfRule type="expression" dxfId="4175" priority="375">
      <formula>$M15=#REF!</formula>
    </cfRule>
    <cfRule type="expression" dxfId="4174" priority="376">
      <formula>$M15=#REF!</formula>
    </cfRule>
    <cfRule type="expression" dxfId="4173" priority="377">
      <formula>$M15=#REF!</formula>
    </cfRule>
  </conditionalFormatting>
  <conditionalFormatting sqref="AC15">
    <cfRule type="expression" dxfId="4172" priority="370">
      <formula>$M15=#REF!</formula>
    </cfRule>
    <cfRule type="expression" dxfId="4171" priority="371">
      <formula>$M15=#REF!</formula>
    </cfRule>
    <cfRule type="expression" dxfId="4170" priority="372">
      <formula>$M15=#REF!</formula>
    </cfRule>
    <cfRule type="expression" dxfId="4169" priority="373">
      <formula>$M15=#REF!</formula>
    </cfRule>
  </conditionalFormatting>
  <conditionalFormatting sqref="AC16">
    <cfRule type="expression" dxfId="4168" priority="366">
      <formula>$M16=#REF!</formula>
    </cfRule>
    <cfRule type="expression" dxfId="4167" priority="367">
      <formula>$M16=#REF!</formula>
    </cfRule>
    <cfRule type="expression" dxfId="4166" priority="368">
      <formula>$M16=#REF!</formula>
    </cfRule>
    <cfRule type="expression" dxfId="4165" priority="369">
      <formula>$M16=#REF!</formula>
    </cfRule>
  </conditionalFormatting>
  <conditionalFormatting sqref="AC18">
    <cfRule type="expression" dxfId="4164" priority="362">
      <formula>$M18=#REF!</formula>
    </cfRule>
    <cfRule type="expression" dxfId="4163" priority="363">
      <formula>$M18=#REF!</formula>
    </cfRule>
    <cfRule type="expression" dxfId="4162" priority="364">
      <formula>$M18=#REF!</formula>
    </cfRule>
    <cfRule type="expression" dxfId="4161" priority="365">
      <formula>$M18=#REF!</formula>
    </cfRule>
  </conditionalFormatting>
  <conditionalFormatting sqref="AC17">
    <cfRule type="expression" dxfId="4160" priority="358">
      <formula>$M17=#REF!</formula>
    </cfRule>
    <cfRule type="expression" dxfId="4159" priority="359">
      <formula>$M17=#REF!</formula>
    </cfRule>
    <cfRule type="expression" dxfId="4158" priority="360">
      <formula>$M17=#REF!</formula>
    </cfRule>
    <cfRule type="expression" dxfId="4157" priority="361">
      <formula>$M17=#REF!</formula>
    </cfRule>
  </conditionalFormatting>
  <conditionalFormatting sqref="Q17:Q18 Q15">
    <cfRule type="cellIs" dxfId="4156" priority="357" operator="equal">
      <formula>"Mut+ext"</formula>
    </cfRule>
  </conditionalFormatting>
  <conditionalFormatting sqref="Z15:Z18">
    <cfRule type="expression" dxfId="4155" priority="353">
      <formula>$M15=#REF!</formula>
    </cfRule>
    <cfRule type="expression" dxfId="4154" priority="354">
      <formula>$M15=#REF!</formula>
    </cfRule>
    <cfRule type="expression" dxfId="4153" priority="355">
      <formula>$M15=#REF!</formula>
    </cfRule>
    <cfRule type="expression" dxfId="4152" priority="356">
      <formula>$M15=#REF!</formula>
    </cfRule>
  </conditionalFormatting>
  <conditionalFormatting sqref="Q16">
    <cfRule type="cellIs" dxfId="4151" priority="352" operator="equal">
      <formula>"Mut+ext"</formula>
    </cfRule>
  </conditionalFormatting>
  <conditionalFormatting sqref="AD28:AD31">
    <cfRule type="expression" dxfId="4150" priority="348">
      <formula>$M28=#REF!</formula>
    </cfRule>
    <cfRule type="expression" dxfId="4149" priority="349">
      <formula>$M28=#REF!</formula>
    </cfRule>
    <cfRule type="expression" dxfId="4148" priority="350">
      <formula>$M28=#REF!</formula>
    </cfRule>
    <cfRule type="expression" dxfId="4147" priority="351">
      <formula>$M28=#REF!</formula>
    </cfRule>
  </conditionalFormatting>
  <conditionalFormatting sqref="AC28">
    <cfRule type="expression" dxfId="4146" priority="344">
      <formula>$M28=#REF!</formula>
    </cfRule>
    <cfRule type="expression" dxfId="4145" priority="345">
      <formula>$M28=#REF!</formula>
    </cfRule>
    <cfRule type="expression" dxfId="4144" priority="346">
      <formula>$M28=#REF!</formula>
    </cfRule>
    <cfRule type="expression" dxfId="4143" priority="347">
      <formula>$M28=#REF!</formula>
    </cfRule>
  </conditionalFormatting>
  <conditionalFormatting sqref="AC29">
    <cfRule type="expression" dxfId="4142" priority="340">
      <formula>$M29=#REF!</formula>
    </cfRule>
    <cfRule type="expression" dxfId="4141" priority="341">
      <formula>$M29=#REF!</formula>
    </cfRule>
    <cfRule type="expression" dxfId="4140" priority="342">
      <formula>$M29=#REF!</formula>
    </cfRule>
    <cfRule type="expression" dxfId="4139" priority="343">
      <formula>$M29=#REF!</formula>
    </cfRule>
  </conditionalFormatting>
  <conditionalFormatting sqref="AC31">
    <cfRule type="expression" dxfId="4138" priority="336">
      <formula>$M31=#REF!</formula>
    </cfRule>
    <cfRule type="expression" dxfId="4137" priority="337">
      <formula>$M31=#REF!</formula>
    </cfRule>
    <cfRule type="expression" dxfId="4136" priority="338">
      <formula>$M31=#REF!</formula>
    </cfRule>
    <cfRule type="expression" dxfId="4135" priority="339">
      <formula>$M31=#REF!</formula>
    </cfRule>
  </conditionalFormatting>
  <conditionalFormatting sqref="AC30">
    <cfRule type="expression" dxfId="4134" priority="332">
      <formula>$M30=#REF!</formula>
    </cfRule>
    <cfRule type="expression" dxfId="4133" priority="333">
      <formula>$M30=#REF!</formula>
    </cfRule>
    <cfRule type="expression" dxfId="4132" priority="334">
      <formula>$M30=#REF!</formula>
    </cfRule>
    <cfRule type="expression" dxfId="4131" priority="335">
      <formula>$M30=#REF!</formula>
    </cfRule>
  </conditionalFormatting>
  <conditionalFormatting sqref="Q28:Q31">
    <cfRule type="cellIs" dxfId="4130" priority="331" operator="equal">
      <formula>"Mut+ext"</formula>
    </cfRule>
  </conditionalFormatting>
  <conditionalFormatting sqref="Z28:Z31">
    <cfRule type="expression" dxfId="4129" priority="327">
      <formula>$M28=#REF!</formula>
    </cfRule>
    <cfRule type="expression" dxfId="4128" priority="328">
      <formula>$M28=#REF!</formula>
    </cfRule>
    <cfRule type="expression" dxfId="4127" priority="329">
      <formula>$M28=#REF!</formula>
    </cfRule>
    <cfRule type="expression" dxfId="4126" priority="330">
      <formula>$M28=#REF!</formula>
    </cfRule>
  </conditionalFormatting>
  <conditionalFormatting sqref="AD42:AD45">
    <cfRule type="expression" dxfId="4125" priority="323">
      <formula>$M42=#REF!</formula>
    </cfRule>
    <cfRule type="expression" dxfId="4124" priority="324">
      <formula>$M42=#REF!</formula>
    </cfRule>
    <cfRule type="expression" dxfId="4123" priority="325">
      <formula>$M42=#REF!</formula>
    </cfRule>
    <cfRule type="expression" dxfId="4122" priority="326">
      <formula>$M42=#REF!</formula>
    </cfRule>
  </conditionalFormatting>
  <conditionalFormatting sqref="AC42">
    <cfRule type="expression" dxfId="4121" priority="319">
      <formula>$M42=#REF!</formula>
    </cfRule>
    <cfRule type="expression" dxfId="4120" priority="320">
      <formula>$M42=#REF!</formula>
    </cfRule>
    <cfRule type="expression" dxfId="4119" priority="321">
      <formula>$M42=#REF!</formula>
    </cfRule>
    <cfRule type="expression" dxfId="4118" priority="322">
      <formula>$M42=#REF!</formula>
    </cfRule>
  </conditionalFormatting>
  <conditionalFormatting sqref="AC44:AC45">
    <cfRule type="expression" dxfId="4117" priority="315">
      <formula>$M44=#REF!</formula>
    </cfRule>
    <cfRule type="expression" dxfId="4116" priority="316">
      <formula>$M44=#REF!</formula>
    </cfRule>
    <cfRule type="expression" dxfId="4115" priority="317">
      <formula>$M44=#REF!</formula>
    </cfRule>
    <cfRule type="expression" dxfId="4114" priority="318">
      <formula>$M44=#REF!</formula>
    </cfRule>
  </conditionalFormatting>
  <conditionalFormatting sqref="AC43">
    <cfRule type="expression" dxfId="4113" priority="311">
      <formula>$M43=#REF!</formula>
    </cfRule>
    <cfRule type="expression" dxfId="4112" priority="312">
      <formula>$M43=#REF!</formula>
    </cfRule>
    <cfRule type="expression" dxfId="4111" priority="313">
      <formula>$M43=#REF!</formula>
    </cfRule>
    <cfRule type="expression" dxfId="4110" priority="314">
      <formula>$M43=#REF!</formula>
    </cfRule>
  </conditionalFormatting>
  <conditionalFormatting sqref="Q42:Q45">
    <cfRule type="cellIs" dxfId="4109" priority="310" operator="equal">
      <formula>"Mut+ext"</formula>
    </cfRule>
  </conditionalFormatting>
  <conditionalFormatting sqref="AD54:AD57">
    <cfRule type="expression" dxfId="4108" priority="302">
      <formula>$M54=#REF!</formula>
    </cfRule>
    <cfRule type="expression" dxfId="4107" priority="303">
      <formula>$M54=#REF!</formula>
    </cfRule>
    <cfRule type="expression" dxfId="4106" priority="304">
      <formula>$M54=#REF!</formula>
    </cfRule>
    <cfRule type="expression" dxfId="4105" priority="305">
      <formula>$M54=#REF!</formula>
    </cfRule>
  </conditionalFormatting>
  <conditionalFormatting sqref="AC54">
    <cfRule type="expression" dxfId="4104" priority="298">
      <formula>$M54=#REF!</formula>
    </cfRule>
    <cfRule type="expression" dxfId="4103" priority="299">
      <formula>$M54=#REF!</formula>
    </cfRule>
    <cfRule type="expression" dxfId="4102" priority="300">
      <formula>$M54=#REF!</formula>
    </cfRule>
    <cfRule type="expression" dxfId="4101" priority="301">
      <formula>$M54=#REF!</formula>
    </cfRule>
  </conditionalFormatting>
  <conditionalFormatting sqref="AC55">
    <cfRule type="expression" dxfId="4100" priority="294">
      <formula>$M55=#REF!</formula>
    </cfRule>
    <cfRule type="expression" dxfId="4099" priority="295">
      <formula>$M55=#REF!</formula>
    </cfRule>
    <cfRule type="expression" dxfId="4098" priority="296">
      <formula>$M55=#REF!</formula>
    </cfRule>
    <cfRule type="expression" dxfId="4097" priority="297">
      <formula>$M55=#REF!</formula>
    </cfRule>
  </conditionalFormatting>
  <conditionalFormatting sqref="AC57">
    <cfRule type="expression" dxfId="4096" priority="290">
      <formula>$M57=#REF!</formula>
    </cfRule>
    <cfRule type="expression" dxfId="4095" priority="291">
      <formula>$M57=#REF!</formula>
    </cfRule>
    <cfRule type="expression" dxfId="4094" priority="292">
      <formula>$M57=#REF!</formula>
    </cfRule>
    <cfRule type="expression" dxfId="4093" priority="293">
      <formula>$M57=#REF!</formula>
    </cfRule>
  </conditionalFormatting>
  <conditionalFormatting sqref="AC56">
    <cfRule type="expression" dxfId="4092" priority="286">
      <formula>$M56=#REF!</formula>
    </cfRule>
    <cfRule type="expression" dxfId="4091" priority="287">
      <formula>$M56=#REF!</formula>
    </cfRule>
    <cfRule type="expression" dxfId="4090" priority="288">
      <formula>$M56=#REF!</formula>
    </cfRule>
    <cfRule type="expression" dxfId="4089" priority="289">
      <formula>$M56=#REF!</formula>
    </cfRule>
  </conditionalFormatting>
  <conditionalFormatting sqref="Q54:Q57">
    <cfRule type="cellIs" dxfId="4088" priority="285" operator="equal">
      <formula>"Mut+ext"</formula>
    </cfRule>
  </conditionalFormatting>
  <conditionalFormatting sqref="Z54:Z57">
    <cfRule type="expression" dxfId="4087" priority="281">
      <formula>$M54=#REF!</formula>
    </cfRule>
    <cfRule type="expression" dxfId="4086" priority="282">
      <formula>$M54=#REF!</formula>
    </cfRule>
    <cfRule type="expression" dxfId="4085" priority="283">
      <formula>$M54=#REF!</formula>
    </cfRule>
    <cfRule type="expression" dxfId="4084" priority="284">
      <formula>$M54=#REF!</formula>
    </cfRule>
  </conditionalFormatting>
  <conditionalFormatting sqref="AD67:AD70">
    <cfRule type="expression" dxfId="4083" priority="277">
      <formula>$M67=#REF!</formula>
    </cfRule>
    <cfRule type="expression" dxfId="4082" priority="278">
      <formula>$M67=#REF!</formula>
    </cfRule>
    <cfRule type="expression" dxfId="4081" priority="279">
      <formula>$M67=#REF!</formula>
    </cfRule>
    <cfRule type="expression" dxfId="4080" priority="280">
      <formula>$M67=#REF!</formula>
    </cfRule>
  </conditionalFormatting>
  <conditionalFormatting sqref="AC67">
    <cfRule type="expression" dxfId="4079" priority="273">
      <formula>$M67=#REF!</formula>
    </cfRule>
    <cfRule type="expression" dxfId="4078" priority="274">
      <formula>$M67=#REF!</formula>
    </cfRule>
    <cfRule type="expression" dxfId="4077" priority="275">
      <formula>$M67=#REF!</formula>
    </cfRule>
    <cfRule type="expression" dxfId="4076" priority="276">
      <formula>$M67=#REF!</formula>
    </cfRule>
  </conditionalFormatting>
  <conditionalFormatting sqref="AC68">
    <cfRule type="expression" dxfId="4075" priority="269">
      <formula>$M68=#REF!</formula>
    </cfRule>
    <cfRule type="expression" dxfId="4074" priority="270">
      <formula>$M68=#REF!</formula>
    </cfRule>
    <cfRule type="expression" dxfId="4073" priority="271">
      <formula>$M68=#REF!</formula>
    </cfRule>
    <cfRule type="expression" dxfId="4072" priority="272">
      <formula>$M68=#REF!</formula>
    </cfRule>
  </conditionalFormatting>
  <conditionalFormatting sqref="AC70">
    <cfRule type="expression" dxfId="4071" priority="265">
      <formula>$M70=#REF!</formula>
    </cfRule>
    <cfRule type="expression" dxfId="4070" priority="266">
      <formula>$M70=#REF!</formula>
    </cfRule>
    <cfRule type="expression" dxfId="4069" priority="267">
      <formula>$M70=#REF!</formula>
    </cfRule>
    <cfRule type="expression" dxfId="4068" priority="268">
      <formula>$M70=#REF!</formula>
    </cfRule>
  </conditionalFormatting>
  <conditionalFormatting sqref="AC69">
    <cfRule type="expression" dxfId="4067" priority="261">
      <formula>$M69=#REF!</formula>
    </cfRule>
    <cfRule type="expression" dxfId="4066" priority="262">
      <formula>$M69=#REF!</formula>
    </cfRule>
    <cfRule type="expression" dxfId="4065" priority="263">
      <formula>$M69=#REF!</formula>
    </cfRule>
    <cfRule type="expression" dxfId="4064" priority="264">
      <formula>$M69=#REF!</formula>
    </cfRule>
  </conditionalFormatting>
  <conditionalFormatting sqref="Q67:Q70">
    <cfRule type="cellIs" dxfId="4063" priority="260" operator="equal">
      <formula>"Mut+ext"</formula>
    </cfRule>
  </conditionalFormatting>
  <conditionalFormatting sqref="Z67:Z70">
    <cfRule type="expression" dxfId="4062" priority="256">
      <formula>$M67=#REF!</formula>
    </cfRule>
    <cfRule type="expression" dxfId="4061" priority="257">
      <formula>$M67=#REF!</formula>
    </cfRule>
    <cfRule type="expression" dxfId="4060" priority="258">
      <formula>$M67=#REF!</formula>
    </cfRule>
    <cfRule type="expression" dxfId="4059" priority="259">
      <formula>$M67=#REF!</formula>
    </cfRule>
  </conditionalFormatting>
  <conditionalFormatting sqref="AD80:AD83">
    <cfRule type="expression" dxfId="4058" priority="252">
      <formula>$M80=#REF!</formula>
    </cfRule>
    <cfRule type="expression" dxfId="4057" priority="253">
      <formula>$M80=#REF!</formula>
    </cfRule>
    <cfRule type="expression" dxfId="4056" priority="254">
      <formula>$M80=#REF!</formula>
    </cfRule>
    <cfRule type="expression" dxfId="4055" priority="255">
      <formula>$M80=#REF!</formula>
    </cfRule>
  </conditionalFormatting>
  <conditionalFormatting sqref="AC80">
    <cfRule type="expression" dxfId="4054" priority="248">
      <formula>$M80=#REF!</formula>
    </cfRule>
    <cfRule type="expression" dxfId="4053" priority="249">
      <formula>$M80=#REF!</formula>
    </cfRule>
    <cfRule type="expression" dxfId="4052" priority="250">
      <formula>$M80=#REF!</formula>
    </cfRule>
    <cfRule type="expression" dxfId="4051" priority="251">
      <formula>$M80=#REF!</formula>
    </cfRule>
  </conditionalFormatting>
  <conditionalFormatting sqref="AC81">
    <cfRule type="expression" dxfId="4050" priority="244">
      <formula>$M81=#REF!</formula>
    </cfRule>
    <cfRule type="expression" dxfId="4049" priority="245">
      <formula>$M81=#REF!</formula>
    </cfRule>
    <cfRule type="expression" dxfId="4048" priority="246">
      <formula>$M81=#REF!</formula>
    </cfRule>
    <cfRule type="expression" dxfId="4047" priority="247">
      <formula>$M81=#REF!</formula>
    </cfRule>
  </conditionalFormatting>
  <conditionalFormatting sqref="AC83">
    <cfRule type="expression" dxfId="4046" priority="240">
      <formula>$M83=#REF!</formula>
    </cfRule>
    <cfRule type="expression" dxfId="4045" priority="241">
      <formula>$M83=#REF!</formula>
    </cfRule>
    <cfRule type="expression" dxfId="4044" priority="242">
      <formula>$M83=#REF!</formula>
    </cfRule>
    <cfRule type="expression" dxfId="4043" priority="243">
      <formula>$M83=#REF!</formula>
    </cfRule>
  </conditionalFormatting>
  <conditionalFormatting sqref="AC82">
    <cfRule type="expression" dxfId="4042" priority="236">
      <formula>$M82=#REF!</formula>
    </cfRule>
    <cfRule type="expression" dxfId="4041" priority="237">
      <formula>$M82=#REF!</formula>
    </cfRule>
    <cfRule type="expression" dxfId="4040" priority="238">
      <formula>$M82=#REF!</formula>
    </cfRule>
    <cfRule type="expression" dxfId="4039" priority="239">
      <formula>$M82=#REF!</formula>
    </cfRule>
  </conditionalFormatting>
  <conditionalFormatting sqref="Q80:Q83">
    <cfRule type="cellIs" dxfId="4038" priority="235" operator="equal">
      <formula>"Mut+ext"</formula>
    </cfRule>
  </conditionalFormatting>
  <conditionalFormatting sqref="Z80:Z83">
    <cfRule type="expression" dxfId="4037" priority="231">
      <formula>$M80=#REF!</formula>
    </cfRule>
    <cfRule type="expression" dxfId="4036" priority="232">
      <formula>$M80=#REF!</formula>
    </cfRule>
    <cfRule type="expression" dxfId="4035" priority="233">
      <formula>$M80=#REF!</formula>
    </cfRule>
    <cfRule type="expression" dxfId="4034" priority="234">
      <formula>$M80=#REF!</formula>
    </cfRule>
  </conditionalFormatting>
  <conditionalFormatting sqref="AD94:AD97">
    <cfRule type="expression" dxfId="4033" priority="227">
      <formula>$M94=#REF!</formula>
    </cfRule>
    <cfRule type="expression" dxfId="4032" priority="228">
      <formula>$M94=#REF!</formula>
    </cfRule>
    <cfRule type="expression" dxfId="4031" priority="229">
      <formula>$M94=#REF!</formula>
    </cfRule>
    <cfRule type="expression" dxfId="4030" priority="230">
      <formula>$M94=#REF!</formula>
    </cfRule>
  </conditionalFormatting>
  <conditionalFormatting sqref="AC94">
    <cfRule type="expression" dxfId="4029" priority="223">
      <formula>$M94=#REF!</formula>
    </cfRule>
    <cfRule type="expression" dxfId="4028" priority="224">
      <formula>$M94=#REF!</formula>
    </cfRule>
    <cfRule type="expression" dxfId="4027" priority="225">
      <formula>$M94=#REF!</formula>
    </cfRule>
    <cfRule type="expression" dxfId="4026" priority="226">
      <formula>$M94=#REF!</formula>
    </cfRule>
  </conditionalFormatting>
  <conditionalFormatting sqref="AC96:AC97">
    <cfRule type="expression" dxfId="4025" priority="219">
      <formula>$M96=#REF!</formula>
    </cfRule>
    <cfRule type="expression" dxfId="4024" priority="220">
      <formula>$M96=#REF!</formula>
    </cfRule>
    <cfRule type="expression" dxfId="4023" priority="221">
      <formula>$M96=#REF!</formula>
    </cfRule>
    <cfRule type="expression" dxfId="4022" priority="222">
      <formula>$M96=#REF!</formula>
    </cfRule>
  </conditionalFormatting>
  <conditionalFormatting sqref="AC95">
    <cfRule type="expression" dxfId="4021" priority="215">
      <formula>$M95=#REF!</formula>
    </cfRule>
    <cfRule type="expression" dxfId="4020" priority="216">
      <formula>$M95=#REF!</formula>
    </cfRule>
    <cfRule type="expression" dxfId="4019" priority="217">
      <formula>$M95=#REF!</formula>
    </cfRule>
    <cfRule type="expression" dxfId="4018" priority="218">
      <formula>$M95=#REF!</formula>
    </cfRule>
  </conditionalFormatting>
  <conditionalFormatting sqref="Q94:Q97">
    <cfRule type="cellIs" dxfId="4017" priority="214" operator="equal">
      <formula>"Mut+ext"</formula>
    </cfRule>
  </conditionalFormatting>
  <conditionalFormatting sqref="Z94:Z97">
    <cfRule type="expression" dxfId="4016" priority="210">
      <formula>$M94=#REF!</formula>
    </cfRule>
    <cfRule type="expression" dxfId="4015" priority="211">
      <formula>$M94=#REF!</formula>
    </cfRule>
    <cfRule type="expression" dxfId="4014" priority="212">
      <formula>$M94=#REF!</formula>
    </cfRule>
    <cfRule type="expression" dxfId="4013" priority="213">
      <formula>$M94=#REF!</formula>
    </cfRule>
  </conditionalFormatting>
  <conditionalFormatting sqref="AD105:AD108">
    <cfRule type="expression" dxfId="4012" priority="206">
      <formula>$M105=#REF!</formula>
    </cfRule>
    <cfRule type="expression" dxfId="4011" priority="207">
      <formula>$M105=#REF!</formula>
    </cfRule>
    <cfRule type="expression" dxfId="4010" priority="208">
      <formula>$M105=#REF!</formula>
    </cfRule>
    <cfRule type="expression" dxfId="4009" priority="209">
      <formula>$M105=#REF!</formula>
    </cfRule>
  </conditionalFormatting>
  <conditionalFormatting sqref="AC105">
    <cfRule type="expression" dxfId="4008" priority="202">
      <formula>$M105=#REF!</formula>
    </cfRule>
    <cfRule type="expression" dxfId="4007" priority="203">
      <formula>$M105=#REF!</formula>
    </cfRule>
    <cfRule type="expression" dxfId="4006" priority="204">
      <formula>$M105=#REF!</formula>
    </cfRule>
    <cfRule type="expression" dxfId="4005" priority="205">
      <formula>$M105=#REF!</formula>
    </cfRule>
  </conditionalFormatting>
  <conditionalFormatting sqref="AC106">
    <cfRule type="expression" dxfId="4004" priority="198">
      <formula>$M106=#REF!</formula>
    </cfRule>
    <cfRule type="expression" dxfId="4003" priority="199">
      <formula>$M106=#REF!</formula>
    </cfRule>
    <cfRule type="expression" dxfId="4002" priority="200">
      <formula>$M106=#REF!</formula>
    </cfRule>
    <cfRule type="expression" dxfId="4001" priority="201">
      <formula>$M106=#REF!</formula>
    </cfRule>
  </conditionalFormatting>
  <conditionalFormatting sqref="AC107">
    <cfRule type="expression" dxfId="4000" priority="194">
      <formula>$M107=#REF!</formula>
    </cfRule>
    <cfRule type="expression" dxfId="3999" priority="195">
      <formula>$M107=#REF!</formula>
    </cfRule>
    <cfRule type="expression" dxfId="3998" priority="196">
      <formula>$M107=#REF!</formula>
    </cfRule>
    <cfRule type="expression" dxfId="3997" priority="197">
      <formula>$M107=#REF!</formula>
    </cfRule>
  </conditionalFormatting>
  <conditionalFormatting sqref="AC108">
    <cfRule type="expression" dxfId="3996" priority="190">
      <formula>$M108=#REF!</formula>
    </cfRule>
    <cfRule type="expression" dxfId="3995" priority="191">
      <formula>$M108=#REF!</formula>
    </cfRule>
    <cfRule type="expression" dxfId="3994" priority="192">
      <formula>$M108=#REF!</formula>
    </cfRule>
    <cfRule type="expression" dxfId="3993" priority="193">
      <formula>$M108=#REF!</formula>
    </cfRule>
  </conditionalFormatting>
  <conditionalFormatting sqref="Q105:Q108">
    <cfRule type="cellIs" dxfId="3992" priority="189" operator="equal">
      <formula>"Mut+ext"</formula>
    </cfRule>
  </conditionalFormatting>
  <conditionalFormatting sqref="Z105:Z108">
    <cfRule type="expression" dxfId="3991" priority="185">
      <formula>$M105=#REF!</formula>
    </cfRule>
    <cfRule type="expression" dxfId="3990" priority="186">
      <formula>$M105=#REF!</formula>
    </cfRule>
    <cfRule type="expression" dxfId="3989" priority="187">
      <formula>$M105=#REF!</formula>
    </cfRule>
    <cfRule type="expression" dxfId="3988" priority="188">
      <formula>$M105=#REF!</formula>
    </cfRule>
  </conditionalFormatting>
  <conditionalFormatting sqref="AD118:AD121">
    <cfRule type="expression" dxfId="3987" priority="181">
      <formula>$M118=#REF!</formula>
    </cfRule>
    <cfRule type="expression" dxfId="3986" priority="182">
      <formula>$M118=#REF!</formula>
    </cfRule>
    <cfRule type="expression" dxfId="3985" priority="183">
      <formula>$M118=#REF!</formula>
    </cfRule>
    <cfRule type="expression" dxfId="3984" priority="184">
      <formula>$M118=#REF!</formula>
    </cfRule>
  </conditionalFormatting>
  <conditionalFormatting sqref="AC118">
    <cfRule type="expression" dxfId="3983" priority="177">
      <formula>$M118=#REF!</formula>
    </cfRule>
    <cfRule type="expression" dxfId="3982" priority="178">
      <formula>$M118=#REF!</formula>
    </cfRule>
    <cfRule type="expression" dxfId="3981" priority="179">
      <formula>$M118=#REF!</formula>
    </cfRule>
    <cfRule type="expression" dxfId="3980" priority="180">
      <formula>$M118=#REF!</formula>
    </cfRule>
  </conditionalFormatting>
  <conditionalFormatting sqref="AC119">
    <cfRule type="expression" dxfId="3979" priority="173">
      <formula>$M119=#REF!</formula>
    </cfRule>
    <cfRule type="expression" dxfId="3978" priority="174">
      <formula>$M119=#REF!</formula>
    </cfRule>
    <cfRule type="expression" dxfId="3977" priority="175">
      <formula>$M119=#REF!</formula>
    </cfRule>
    <cfRule type="expression" dxfId="3976" priority="176">
      <formula>$M119=#REF!</formula>
    </cfRule>
  </conditionalFormatting>
  <conditionalFormatting sqref="AC120">
    <cfRule type="expression" dxfId="3975" priority="169">
      <formula>$M120=#REF!</formula>
    </cfRule>
    <cfRule type="expression" dxfId="3974" priority="170">
      <formula>$M120=#REF!</formula>
    </cfRule>
    <cfRule type="expression" dxfId="3973" priority="171">
      <formula>$M120=#REF!</formula>
    </cfRule>
    <cfRule type="expression" dxfId="3972" priority="172">
      <formula>$M120=#REF!</formula>
    </cfRule>
  </conditionalFormatting>
  <conditionalFormatting sqref="AC121">
    <cfRule type="expression" dxfId="3971" priority="165">
      <formula>$M121=#REF!</formula>
    </cfRule>
    <cfRule type="expression" dxfId="3970" priority="166">
      <formula>$M121=#REF!</formula>
    </cfRule>
    <cfRule type="expression" dxfId="3969" priority="167">
      <formula>$M121=#REF!</formula>
    </cfRule>
    <cfRule type="expression" dxfId="3968" priority="168">
      <formula>$M121=#REF!</formula>
    </cfRule>
  </conditionalFormatting>
  <conditionalFormatting sqref="Q118:Q121">
    <cfRule type="cellIs" dxfId="3967" priority="164" operator="equal">
      <formula>"Mut+ext"</formula>
    </cfRule>
  </conditionalFormatting>
  <conditionalFormatting sqref="Z118:Z121">
    <cfRule type="expression" dxfId="3966" priority="160">
      <formula>$M118=#REF!</formula>
    </cfRule>
    <cfRule type="expression" dxfId="3965" priority="161">
      <formula>$M118=#REF!</formula>
    </cfRule>
    <cfRule type="expression" dxfId="3964" priority="162">
      <formula>$M118=#REF!</formula>
    </cfRule>
    <cfRule type="expression" dxfId="3963" priority="163">
      <formula>$M118=#REF!</formula>
    </cfRule>
  </conditionalFormatting>
  <conditionalFormatting sqref="AD131:AD134">
    <cfRule type="expression" dxfId="3962" priority="156">
      <formula>$M131=#REF!</formula>
    </cfRule>
    <cfRule type="expression" dxfId="3961" priority="157">
      <formula>$M131=#REF!</formula>
    </cfRule>
    <cfRule type="expression" dxfId="3960" priority="158">
      <formula>$M131=#REF!</formula>
    </cfRule>
    <cfRule type="expression" dxfId="3959" priority="159">
      <formula>$M131=#REF!</formula>
    </cfRule>
  </conditionalFormatting>
  <conditionalFormatting sqref="AC131">
    <cfRule type="expression" dxfId="3958" priority="152">
      <formula>$M131=#REF!</formula>
    </cfRule>
    <cfRule type="expression" dxfId="3957" priority="153">
      <formula>$M131=#REF!</formula>
    </cfRule>
    <cfRule type="expression" dxfId="3956" priority="154">
      <formula>$M131=#REF!</formula>
    </cfRule>
    <cfRule type="expression" dxfId="3955" priority="155">
      <formula>$M131=#REF!</formula>
    </cfRule>
  </conditionalFormatting>
  <conditionalFormatting sqref="AC132">
    <cfRule type="expression" dxfId="3954" priority="148">
      <formula>$M132=#REF!</formula>
    </cfRule>
    <cfRule type="expression" dxfId="3953" priority="149">
      <formula>$M132=#REF!</formula>
    </cfRule>
    <cfRule type="expression" dxfId="3952" priority="150">
      <formula>$M132=#REF!</formula>
    </cfRule>
    <cfRule type="expression" dxfId="3951" priority="151">
      <formula>$M132=#REF!</formula>
    </cfRule>
  </conditionalFormatting>
  <conditionalFormatting sqref="AC133">
    <cfRule type="expression" dxfId="3950" priority="144">
      <formula>$M133=#REF!</formula>
    </cfRule>
    <cfRule type="expression" dxfId="3949" priority="145">
      <formula>$M133=#REF!</formula>
    </cfRule>
    <cfRule type="expression" dxfId="3948" priority="146">
      <formula>$M133=#REF!</formula>
    </cfRule>
    <cfRule type="expression" dxfId="3947" priority="147">
      <formula>$M133=#REF!</formula>
    </cfRule>
  </conditionalFormatting>
  <conditionalFormatting sqref="AC134">
    <cfRule type="expression" dxfId="3946" priority="140">
      <formula>$M134=#REF!</formula>
    </cfRule>
    <cfRule type="expression" dxfId="3945" priority="141">
      <formula>$M134=#REF!</formula>
    </cfRule>
    <cfRule type="expression" dxfId="3944" priority="142">
      <formula>$M134=#REF!</formula>
    </cfRule>
    <cfRule type="expression" dxfId="3943" priority="143">
      <formula>$M134=#REF!</formula>
    </cfRule>
  </conditionalFormatting>
  <conditionalFormatting sqref="Q131:Q134">
    <cfRule type="cellIs" dxfId="3942" priority="139" operator="equal">
      <formula>"Mut+ext"</formula>
    </cfRule>
  </conditionalFormatting>
  <conditionalFormatting sqref="Z131:Z134">
    <cfRule type="expression" dxfId="3941" priority="135">
      <formula>$M131=#REF!</formula>
    </cfRule>
    <cfRule type="expression" dxfId="3940" priority="136">
      <formula>$M131=#REF!</formula>
    </cfRule>
    <cfRule type="expression" dxfId="3939" priority="137">
      <formula>$M131=#REF!</formula>
    </cfRule>
    <cfRule type="expression" dxfId="3938" priority="138">
      <formula>$M131=#REF!</formula>
    </cfRule>
  </conditionalFormatting>
  <conditionalFormatting sqref="AD146:AD149">
    <cfRule type="expression" dxfId="3937" priority="131">
      <formula>$M146=#REF!</formula>
    </cfRule>
    <cfRule type="expression" dxfId="3936" priority="132">
      <formula>$M146=#REF!</formula>
    </cfRule>
    <cfRule type="expression" dxfId="3935" priority="133">
      <formula>$M146=#REF!</formula>
    </cfRule>
    <cfRule type="expression" dxfId="3934" priority="134">
      <formula>$M146=#REF!</formula>
    </cfRule>
  </conditionalFormatting>
  <conditionalFormatting sqref="AC146:AC149">
    <cfRule type="expression" dxfId="3933" priority="127">
      <formula>$M146=#REF!</formula>
    </cfRule>
    <cfRule type="expression" dxfId="3932" priority="128">
      <formula>$M146=#REF!</formula>
    </cfRule>
    <cfRule type="expression" dxfId="3931" priority="129">
      <formula>$M146=#REF!</formula>
    </cfRule>
    <cfRule type="expression" dxfId="3930" priority="130">
      <formula>$M146=#REF!</formula>
    </cfRule>
  </conditionalFormatting>
  <conditionalFormatting sqref="Q146:Q149">
    <cfRule type="cellIs" dxfId="3929" priority="126" operator="equal">
      <formula>"Mut+ext"</formula>
    </cfRule>
  </conditionalFormatting>
  <conditionalFormatting sqref="Z146:Z149">
    <cfRule type="expression" dxfId="3928" priority="122">
      <formula>$M146=#REF!</formula>
    </cfRule>
    <cfRule type="expression" dxfId="3927" priority="123">
      <formula>$M146=#REF!</formula>
    </cfRule>
    <cfRule type="expression" dxfId="3926" priority="124">
      <formula>$M146=#REF!</formula>
    </cfRule>
    <cfRule type="expression" dxfId="3925" priority="125">
      <formula>$M146=#REF!</formula>
    </cfRule>
  </conditionalFormatting>
  <conditionalFormatting sqref="AD158:AD161">
    <cfRule type="expression" dxfId="3924" priority="118">
      <formula>$M158=#REF!</formula>
    </cfRule>
    <cfRule type="expression" dxfId="3923" priority="119">
      <formula>$M158=#REF!</formula>
    </cfRule>
    <cfRule type="expression" dxfId="3922" priority="120">
      <formula>$M158=#REF!</formula>
    </cfRule>
    <cfRule type="expression" dxfId="3921" priority="121">
      <formula>$M158=#REF!</formula>
    </cfRule>
  </conditionalFormatting>
  <conditionalFormatting sqref="AC158:AC161">
    <cfRule type="expression" dxfId="3920" priority="114">
      <formula>$M158=#REF!</formula>
    </cfRule>
    <cfRule type="expression" dxfId="3919" priority="115">
      <formula>$M158=#REF!</formula>
    </cfRule>
    <cfRule type="expression" dxfId="3918" priority="116">
      <formula>$M158=#REF!</formula>
    </cfRule>
    <cfRule type="expression" dxfId="3917" priority="117">
      <formula>$M158=#REF!</formula>
    </cfRule>
  </conditionalFormatting>
  <conditionalFormatting sqref="Q158:Q161">
    <cfRule type="cellIs" dxfId="3916" priority="113" operator="equal">
      <formula>"Mut+ext"</formula>
    </cfRule>
  </conditionalFormatting>
  <conditionalFormatting sqref="Z158:Z161">
    <cfRule type="expression" dxfId="3915" priority="109">
      <formula>$M158=#REF!</formula>
    </cfRule>
    <cfRule type="expression" dxfId="3914" priority="110">
      <formula>$M158=#REF!</formula>
    </cfRule>
    <cfRule type="expression" dxfId="3913" priority="111">
      <formula>$M158=#REF!</formula>
    </cfRule>
    <cfRule type="expression" dxfId="3912" priority="112">
      <formula>$M158=#REF!</formula>
    </cfRule>
  </conditionalFormatting>
  <conditionalFormatting sqref="AD173:AD176">
    <cfRule type="expression" dxfId="3911" priority="105">
      <formula>$M173=#REF!</formula>
    </cfRule>
    <cfRule type="expression" dxfId="3910" priority="106">
      <formula>$M173=#REF!</formula>
    </cfRule>
    <cfRule type="expression" dxfId="3909" priority="107">
      <formula>$M173=#REF!</formula>
    </cfRule>
    <cfRule type="expression" dxfId="3908" priority="108">
      <formula>$M173=#REF!</formula>
    </cfRule>
  </conditionalFormatting>
  <conditionalFormatting sqref="AC173:AC176">
    <cfRule type="expression" dxfId="3907" priority="101">
      <formula>$M173=#REF!</formula>
    </cfRule>
    <cfRule type="expression" dxfId="3906" priority="102">
      <formula>$M173=#REF!</formula>
    </cfRule>
    <cfRule type="expression" dxfId="3905" priority="103">
      <formula>$M173=#REF!</formula>
    </cfRule>
    <cfRule type="expression" dxfId="3904" priority="104">
      <formula>$M173=#REF!</formula>
    </cfRule>
  </conditionalFormatting>
  <conditionalFormatting sqref="Q173:Q176">
    <cfRule type="cellIs" dxfId="3903" priority="100" operator="equal">
      <formula>"Mut+ext"</formula>
    </cfRule>
  </conditionalFormatting>
  <conditionalFormatting sqref="Z173:Z176">
    <cfRule type="expression" dxfId="3902" priority="96">
      <formula>$M173=#REF!</formula>
    </cfRule>
    <cfRule type="expression" dxfId="3901" priority="97">
      <formula>$M173=#REF!</formula>
    </cfRule>
    <cfRule type="expression" dxfId="3900" priority="98">
      <formula>$M173=#REF!</formula>
    </cfRule>
    <cfRule type="expression" dxfId="3899" priority="99">
      <formula>$M173=#REF!</formula>
    </cfRule>
  </conditionalFormatting>
  <conditionalFormatting sqref="AD186:AD189">
    <cfRule type="expression" dxfId="3898" priority="92">
      <formula>$M186=#REF!</formula>
    </cfRule>
    <cfRule type="expression" dxfId="3897" priority="93">
      <formula>$M186=#REF!</formula>
    </cfRule>
    <cfRule type="expression" dxfId="3896" priority="94">
      <formula>$M186=#REF!</formula>
    </cfRule>
    <cfRule type="expression" dxfId="3895" priority="95">
      <formula>$M186=#REF!</formula>
    </cfRule>
  </conditionalFormatting>
  <conditionalFormatting sqref="AC186:AC189">
    <cfRule type="expression" dxfId="3894" priority="88">
      <formula>$M186=#REF!</formula>
    </cfRule>
    <cfRule type="expression" dxfId="3893" priority="89">
      <formula>$M186=#REF!</formula>
    </cfRule>
    <cfRule type="expression" dxfId="3892" priority="90">
      <formula>$M186=#REF!</formula>
    </cfRule>
    <cfRule type="expression" dxfId="3891" priority="91">
      <formula>$M186=#REF!</formula>
    </cfRule>
  </conditionalFormatting>
  <conditionalFormatting sqref="Q186:Q189">
    <cfRule type="cellIs" dxfId="3890" priority="87" operator="equal">
      <formula>"Mut+ext"</formula>
    </cfRule>
  </conditionalFormatting>
  <conditionalFormatting sqref="Z186:Z189">
    <cfRule type="expression" dxfId="3889" priority="83">
      <formula>$M186=#REF!</formula>
    </cfRule>
    <cfRule type="expression" dxfId="3888" priority="84">
      <formula>$M186=#REF!</formula>
    </cfRule>
    <cfRule type="expression" dxfId="3887" priority="85">
      <formula>$M186=#REF!</formula>
    </cfRule>
    <cfRule type="expression" dxfId="3886" priority="86">
      <formula>$M186=#REF!</formula>
    </cfRule>
  </conditionalFormatting>
  <conditionalFormatting sqref="AD199:AD202">
    <cfRule type="expression" dxfId="3885" priority="79">
      <formula>$M199=#REF!</formula>
    </cfRule>
    <cfRule type="expression" dxfId="3884" priority="80">
      <formula>$M199=#REF!</formula>
    </cfRule>
    <cfRule type="expression" dxfId="3883" priority="81">
      <formula>$M199=#REF!</formula>
    </cfRule>
    <cfRule type="expression" dxfId="3882" priority="82">
      <formula>$M199=#REF!</formula>
    </cfRule>
  </conditionalFormatting>
  <conditionalFormatting sqref="AC199:AC202">
    <cfRule type="expression" dxfId="3881" priority="75">
      <formula>$M199=#REF!</formula>
    </cfRule>
    <cfRule type="expression" dxfId="3880" priority="76">
      <formula>$M199=#REF!</formula>
    </cfRule>
    <cfRule type="expression" dxfId="3879" priority="77">
      <formula>$M199=#REF!</formula>
    </cfRule>
    <cfRule type="expression" dxfId="3878" priority="78">
      <formula>$M199=#REF!</formula>
    </cfRule>
  </conditionalFormatting>
  <conditionalFormatting sqref="Q199:Q202">
    <cfRule type="cellIs" dxfId="3877" priority="74" operator="equal">
      <formula>"Mut+ext"</formula>
    </cfRule>
  </conditionalFormatting>
  <conditionalFormatting sqref="Z199:Z202">
    <cfRule type="expression" dxfId="3876" priority="70">
      <formula>$M199=#REF!</formula>
    </cfRule>
    <cfRule type="expression" dxfId="3875" priority="71">
      <formula>$M199=#REF!</formula>
    </cfRule>
    <cfRule type="expression" dxfId="3874" priority="72">
      <formula>$M199=#REF!</formula>
    </cfRule>
    <cfRule type="expression" dxfId="3873" priority="73">
      <formula>$M199=#REF!</formula>
    </cfRule>
  </conditionalFormatting>
  <conditionalFormatting sqref="AD212:AD215">
    <cfRule type="expression" dxfId="3872" priority="66">
      <formula>$M212=#REF!</formula>
    </cfRule>
    <cfRule type="expression" dxfId="3871" priority="67">
      <formula>$M212=#REF!</formula>
    </cfRule>
    <cfRule type="expression" dxfId="3870" priority="68">
      <formula>$M212=#REF!</formula>
    </cfRule>
    <cfRule type="expression" dxfId="3869" priority="69">
      <formula>$M212=#REF!</formula>
    </cfRule>
  </conditionalFormatting>
  <conditionalFormatting sqref="AC212:AC215">
    <cfRule type="expression" dxfId="3868" priority="62">
      <formula>$M212=#REF!</formula>
    </cfRule>
    <cfRule type="expression" dxfId="3867" priority="63">
      <formula>$M212=#REF!</formula>
    </cfRule>
    <cfRule type="expression" dxfId="3866" priority="64">
      <formula>$M212=#REF!</formula>
    </cfRule>
    <cfRule type="expression" dxfId="3865" priority="65">
      <formula>$M212=#REF!</formula>
    </cfRule>
  </conditionalFormatting>
  <conditionalFormatting sqref="Q212:Q215">
    <cfRule type="cellIs" dxfId="3864" priority="61" operator="equal">
      <formula>"Mut+ext"</formula>
    </cfRule>
  </conditionalFormatting>
  <conditionalFormatting sqref="Z212:Z215">
    <cfRule type="expression" dxfId="3863" priority="57">
      <formula>$M212=#REF!</formula>
    </cfRule>
    <cfRule type="expression" dxfId="3862" priority="58">
      <formula>$M212=#REF!</formula>
    </cfRule>
    <cfRule type="expression" dxfId="3861" priority="59">
      <formula>$M212=#REF!</formula>
    </cfRule>
    <cfRule type="expression" dxfId="3860" priority="60">
      <formula>$M212=#REF!</formula>
    </cfRule>
  </conditionalFormatting>
  <conditionalFormatting sqref="AD225:AD228">
    <cfRule type="expression" dxfId="3859" priority="53">
      <formula>$M225=#REF!</formula>
    </cfRule>
    <cfRule type="expression" dxfId="3858" priority="54">
      <formula>$M225=#REF!</formula>
    </cfRule>
    <cfRule type="expression" dxfId="3857" priority="55">
      <formula>$M225=#REF!</formula>
    </cfRule>
    <cfRule type="expression" dxfId="3856" priority="56">
      <formula>$M225=#REF!</formula>
    </cfRule>
  </conditionalFormatting>
  <conditionalFormatting sqref="AC225:AC228">
    <cfRule type="expression" dxfId="3855" priority="49">
      <formula>$M225=#REF!</formula>
    </cfRule>
    <cfRule type="expression" dxfId="3854" priority="50">
      <formula>$M225=#REF!</formula>
    </cfRule>
    <cfRule type="expression" dxfId="3853" priority="51">
      <formula>$M225=#REF!</formula>
    </cfRule>
    <cfRule type="expression" dxfId="3852" priority="52">
      <formula>$M225=#REF!</formula>
    </cfRule>
  </conditionalFormatting>
  <conditionalFormatting sqref="Q225:Q228">
    <cfRule type="cellIs" dxfId="3851" priority="48" operator="equal">
      <formula>"Mut+ext"</formula>
    </cfRule>
  </conditionalFormatting>
  <conditionalFormatting sqref="Z225:Z228">
    <cfRule type="expression" dxfId="3850" priority="44">
      <formula>$M225=#REF!</formula>
    </cfRule>
    <cfRule type="expression" dxfId="3849" priority="45">
      <formula>$M225=#REF!</formula>
    </cfRule>
    <cfRule type="expression" dxfId="3848" priority="46">
      <formula>$M225=#REF!</formula>
    </cfRule>
    <cfRule type="expression" dxfId="3847" priority="47">
      <formula>$M225=#REF!</formula>
    </cfRule>
  </conditionalFormatting>
  <conditionalFormatting sqref="AD237:AD240">
    <cfRule type="expression" dxfId="3846" priority="40">
      <formula>$M237=#REF!</formula>
    </cfRule>
    <cfRule type="expression" dxfId="3845" priority="41">
      <formula>$M237=#REF!</formula>
    </cfRule>
    <cfRule type="expression" dxfId="3844" priority="42">
      <formula>$M237=#REF!</formula>
    </cfRule>
    <cfRule type="expression" dxfId="3843" priority="43">
      <formula>$M237=#REF!</formula>
    </cfRule>
  </conditionalFormatting>
  <conditionalFormatting sqref="AC237:AC240">
    <cfRule type="expression" dxfId="3842" priority="36">
      <formula>$M237=#REF!</formula>
    </cfRule>
    <cfRule type="expression" dxfId="3841" priority="37">
      <formula>$M237=#REF!</formula>
    </cfRule>
    <cfRule type="expression" dxfId="3840" priority="38">
      <formula>$M237=#REF!</formula>
    </cfRule>
    <cfRule type="expression" dxfId="3839" priority="39">
      <formula>$M237=#REF!</formula>
    </cfRule>
  </conditionalFormatting>
  <conditionalFormatting sqref="Q237:Q240">
    <cfRule type="cellIs" dxfId="3838" priority="35" operator="equal">
      <formula>"Mut+ext"</formula>
    </cfRule>
  </conditionalFormatting>
  <conditionalFormatting sqref="Z237:Z240">
    <cfRule type="expression" dxfId="3837" priority="31">
      <formula>$M237=#REF!</formula>
    </cfRule>
    <cfRule type="expression" dxfId="3836" priority="32">
      <formula>$M237=#REF!</formula>
    </cfRule>
    <cfRule type="expression" dxfId="3835" priority="33">
      <formula>$M237=#REF!</formula>
    </cfRule>
    <cfRule type="expression" dxfId="3834" priority="34">
      <formula>$M237=#REF!</formula>
    </cfRule>
  </conditionalFormatting>
  <conditionalFormatting sqref="AD251:AD254">
    <cfRule type="expression" dxfId="3833" priority="27">
      <formula>$M251=#REF!</formula>
    </cfRule>
    <cfRule type="expression" dxfId="3832" priority="28">
      <formula>$M251=#REF!</formula>
    </cfRule>
    <cfRule type="expression" dxfId="3831" priority="29">
      <formula>$M251=#REF!</formula>
    </cfRule>
    <cfRule type="expression" dxfId="3830" priority="30">
      <formula>$M251=#REF!</formula>
    </cfRule>
  </conditionalFormatting>
  <conditionalFormatting sqref="AC251:AC254">
    <cfRule type="expression" dxfId="3829" priority="23">
      <formula>$M251=#REF!</formula>
    </cfRule>
    <cfRule type="expression" dxfId="3828" priority="24">
      <formula>$M251=#REF!</formula>
    </cfRule>
    <cfRule type="expression" dxfId="3827" priority="25">
      <formula>$M251=#REF!</formula>
    </cfRule>
    <cfRule type="expression" dxfId="3826" priority="26">
      <formula>$M251=#REF!</formula>
    </cfRule>
  </conditionalFormatting>
  <conditionalFormatting sqref="Q251:Q254">
    <cfRule type="cellIs" dxfId="3825" priority="22" operator="equal">
      <formula>"Mut+ext"</formula>
    </cfRule>
  </conditionalFormatting>
  <conditionalFormatting sqref="Z251:Z254">
    <cfRule type="expression" dxfId="3824" priority="18">
      <formula>$M251=#REF!</formula>
    </cfRule>
    <cfRule type="expression" dxfId="3823" priority="19">
      <formula>$M251=#REF!</formula>
    </cfRule>
    <cfRule type="expression" dxfId="3822" priority="20">
      <formula>$M251=#REF!</formula>
    </cfRule>
    <cfRule type="expression" dxfId="3821" priority="21">
      <formula>$M251=#REF!</formula>
    </cfRule>
  </conditionalFormatting>
  <conditionalFormatting sqref="AD263:AD266">
    <cfRule type="expression" dxfId="3820" priority="14">
      <formula>$M263=#REF!</formula>
    </cfRule>
    <cfRule type="expression" dxfId="3819" priority="15">
      <formula>$M263=#REF!</formula>
    </cfRule>
    <cfRule type="expression" dxfId="3818" priority="16">
      <formula>$M263=#REF!</formula>
    </cfRule>
    <cfRule type="expression" dxfId="3817" priority="17">
      <formula>$M263=#REF!</formula>
    </cfRule>
  </conditionalFormatting>
  <conditionalFormatting sqref="AC263:AC266">
    <cfRule type="expression" dxfId="3816" priority="10">
      <formula>$M263=#REF!</formula>
    </cfRule>
    <cfRule type="expression" dxfId="3815" priority="11">
      <formula>$M263=#REF!</formula>
    </cfRule>
    <cfRule type="expression" dxfId="3814" priority="12">
      <formula>$M263=#REF!</formula>
    </cfRule>
    <cfRule type="expression" dxfId="3813" priority="13">
      <formula>$M263=#REF!</formula>
    </cfRule>
  </conditionalFormatting>
  <conditionalFormatting sqref="Q263:Q266">
    <cfRule type="cellIs" dxfId="3812" priority="9" operator="equal">
      <formula>"Mut+ext"</formula>
    </cfRule>
  </conditionalFormatting>
  <conditionalFormatting sqref="Z263:Z266">
    <cfRule type="expression" dxfId="3811" priority="5">
      <formula>$M263=#REF!</formula>
    </cfRule>
    <cfRule type="expression" dxfId="3810" priority="6">
      <formula>$M263=#REF!</formula>
    </cfRule>
    <cfRule type="expression" dxfId="3809" priority="7">
      <formula>$M263=#REF!</formula>
    </cfRule>
    <cfRule type="expression" dxfId="3808" priority="8">
      <formula>$M263=#REF!</formula>
    </cfRule>
  </conditionalFormatting>
  <conditionalFormatting sqref="Z41">
    <cfRule type="expression" dxfId="3807" priority="1">
      <formula>$M41=#REF!</formula>
    </cfRule>
    <cfRule type="expression" dxfId="3806" priority="2">
      <formula>$M41=#REF!</formula>
    </cfRule>
    <cfRule type="expression" dxfId="3805" priority="3">
      <formula>$M41=#REF!</formula>
    </cfRule>
    <cfRule type="expression" dxfId="3804" priority="4">
      <formula>$M41=#REF!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N14" activePane="bottomRight" state="frozen"/>
      <selection pane="topRight" activeCell="E1" sqref="E1"/>
      <selection pane="bottomLeft" activeCell="A6" sqref="A6"/>
      <selection pane="bottomRight" activeCell="R10" sqref="R10:T11"/>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3"/>
      <c r="H2" s="204"/>
      <c r="I2" s="15"/>
      <c r="J2" s="15"/>
      <c r="K2" s="15"/>
      <c r="L2" s="15"/>
      <c r="M2" s="15"/>
      <c r="N2" s="15"/>
      <c r="O2" s="15"/>
      <c r="P2" s="15"/>
      <c r="Q2" s="15"/>
      <c r="R2" s="15"/>
      <c r="U2" s="16"/>
      <c r="W2" s="38" t="s">
        <v>69</v>
      </c>
      <c r="X2" s="38" t="s">
        <v>70</v>
      </c>
      <c r="AE2" s="322" t="s">
        <v>182</v>
      </c>
      <c r="AF2" s="322"/>
      <c r="AG2" s="322" t="s">
        <v>184</v>
      </c>
      <c r="AH2" s="322"/>
    </row>
    <row r="3" spans="1:34" ht="18" customHeight="1">
      <c r="B3" s="317" t="s">
        <v>184</v>
      </c>
      <c r="C3" s="317"/>
      <c r="G3" s="184"/>
      <c r="H3" s="205" t="s">
        <v>1</v>
      </c>
      <c r="I3" s="318" t="s">
        <v>35</v>
      </c>
      <c r="J3" s="318"/>
      <c r="K3" s="318"/>
      <c r="N3" s="15"/>
      <c r="O3" s="15"/>
      <c r="P3" s="15"/>
      <c r="U3" s="319" t="str">
        <f>Paramétrage!I6</f>
        <v>M - Mention</v>
      </c>
      <c r="V3" s="320"/>
      <c r="W3" s="38">
        <f>ROUND(SUMIFS($U$12:$U$273,$H$12:$H$273,$U3,$Q$12:$Q$273,"&lt;&gt;Mut+ext"),0)</f>
        <v>7</v>
      </c>
      <c r="X3" s="224">
        <f ca="1">SUMIF($H$12:$H$293,$U3,$Y$12:$Y$246)</f>
        <v>165</v>
      </c>
      <c r="AE3" s="322">
        <f>IF($B$3="M2",0,I7)</f>
        <v>0</v>
      </c>
      <c r="AF3" s="322"/>
      <c r="AG3" s="323">
        <f>IF($B$3="M1",0,I7)</f>
        <v>20</v>
      </c>
      <c r="AH3" s="324"/>
    </row>
    <row r="4" spans="1:34" ht="18" customHeight="1">
      <c r="B4" s="317"/>
      <c r="C4" s="317"/>
      <c r="G4" s="184"/>
      <c r="H4" s="202" t="s">
        <v>38</v>
      </c>
      <c r="I4" s="318" t="s">
        <v>292</v>
      </c>
      <c r="J4" s="318"/>
      <c r="K4" s="318"/>
      <c r="N4" s="15"/>
      <c r="O4" s="15"/>
      <c r="P4" s="15"/>
      <c r="U4" s="319" t="str">
        <f>Paramétrage!I7</f>
        <v>TR - Transversale</v>
      </c>
      <c r="V4" s="320"/>
      <c r="W4" s="211">
        <f>ROUND(SUMIFS($U$12:$U$273,$H$12:$H$273,$U4,$Q$12:$Q$273,"&lt;&gt;Mut+ext"),0)</f>
        <v>0</v>
      </c>
      <c r="X4" s="224">
        <f ca="1">SUMIF($H$12:$H$293,$U4,$Y$12:$Y$246)</f>
        <v>0</v>
      </c>
      <c r="AE4" s="211">
        <f>IF($B$3="M2",0,W3)</f>
        <v>0</v>
      </c>
      <c r="AF4" s="211">
        <f>IF($B$3="M2",0,X3)</f>
        <v>0</v>
      </c>
      <c r="AG4" s="211">
        <f>IF($B$3="M1",0,W3)</f>
        <v>7</v>
      </c>
      <c r="AH4" s="211">
        <f ca="1">IF($B$3="M1",0,X3)</f>
        <v>165</v>
      </c>
    </row>
    <row r="5" spans="1:34" ht="18" customHeight="1">
      <c r="A5" s="181"/>
      <c r="B5" s="317" t="s">
        <v>183</v>
      </c>
      <c r="C5" s="317"/>
      <c r="E5" s="9"/>
      <c r="F5" s="9"/>
      <c r="G5" s="9"/>
      <c r="H5" s="205" t="s">
        <v>66</v>
      </c>
      <c r="I5" s="318" t="s">
        <v>293</v>
      </c>
      <c r="J5" s="318"/>
      <c r="K5" s="318"/>
      <c r="U5" s="319" t="str">
        <f>Paramétrage!I8</f>
        <v>RFC - Recettes de FC</v>
      </c>
      <c r="V5" s="320"/>
      <c r="W5" s="211">
        <f>ROUND(SUMIFS($U$12:$U$273,$H$12:$H$273,$U5,$Q$12:$Q$273,"&lt;&gt;Mut+ext"),0)</f>
        <v>0</v>
      </c>
      <c r="X5" s="224">
        <f ca="1">SUMIF($H$12:$H$293,$U5,$Y$12:$Y$246)</f>
        <v>0</v>
      </c>
      <c r="AE5" s="211">
        <f t="shared" ref="AE5:AE8" si="0">IF($B$3="M2",0,W4)</f>
        <v>0</v>
      </c>
      <c r="AF5" s="211">
        <f t="shared" ref="AF5:AF8" si="1">IF($B$3="M2",0,X4)</f>
        <v>0</v>
      </c>
      <c r="AG5" s="211">
        <f t="shared" ref="AG5:AG8" si="2">IF($B$3="M1",0,W4)</f>
        <v>0</v>
      </c>
      <c r="AH5" s="211">
        <f t="shared" ref="AH5:AH8" ca="1" si="3">IF($B$3="M1",0,X4)</f>
        <v>0</v>
      </c>
    </row>
    <row r="6" spans="1:34" ht="18" customHeight="1">
      <c r="A6" s="181"/>
      <c r="B6" s="317"/>
      <c r="C6" s="317"/>
      <c r="E6" s="9"/>
      <c r="F6" s="9"/>
      <c r="H6" s="205" t="s">
        <v>242</v>
      </c>
      <c r="I6" s="318" t="s">
        <v>259</v>
      </c>
      <c r="J6" s="318"/>
      <c r="K6" s="318"/>
      <c r="U6" s="319" t="str">
        <f>Paramétrage!I9</f>
        <v>RA - Recettes d'apprentissage</v>
      </c>
      <c r="V6" s="320"/>
      <c r="W6" s="211">
        <f>ROUND(SUMIFS($U$12:$U$273,$H$12:$H$273,$U6,$Q$12:$Q$273,"&lt;&gt;Mut+ext"),0)</f>
        <v>0</v>
      </c>
      <c r="X6" s="224">
        <f ca="1">SUMIF($H$12:$H$293,$U6,$Y$12:$Y$246)</f>
        <v>0</v>
      </c>
      <c r="AE6" s="211">
        <f t="shared" si="0"/>
        <v>0</v>
      </c>
      <c r="AF6" s="211">
        <f t="shared" si="1"/>
        <v>0</v>
      </c>
      <c r="AG6" s="211">
        <f t="shared" si="2"/>
        <v>0</v>
      </c>
      <c r="AH6" s="211">
        <f t="shared" ca="1" si="3"/>
        <v>0</v>
      </c>
    </row>
    <row r="7" spans="1:34" ht="18" customHeight="1">
      <c r="A7" s="181"/>
      <c r="B7" s="181"/>
      <c r="C7" s="181"/>
      <c r="E7" s="9"/>
      <c r="F7" s="9"/>
      <c r="G7" s="9"/>
      <c r="H7" s="206" t="s">
        <v>71</v>
      </c>
      <c r="I7" s="321">
        <v>20</v>
      </c>
      <c r="J7" s="321"/>
      <c r="K7" s="321"/>
      <c r="U7" s="319" t="str">
        <f>Paramétrage!I10</f>
        <v>RP - Recettes propres autres</v>
      </c>
      <c r="V7" s="320"/>
      <c r="W7" s="211">
        <f>ROUND(SUMIFS($U$12:$U$273,$H$12:$H$273,$U7,$Q$12:$Q$273,"&lt;&gt;Mut+ext"),0)</f>
        <v>0</v>
      </c>
      <c r="X7" s="224">
        <f ca="1">SUMIF($H$12:$H$293,$U7,$Y$12:$Y$246)</f>
        <v>0</v>
      </c>
      <c r="AE7" s="211">
        <f t="shared" si="0"/>
        <v>0</v>
      </c>
      <c r="AF7" s="211">
        <f t="shared" si="1"/>
        <v>0</v>
      </c>
      <c r="AG7" s="211">
        <f t="shared" si="2"/>
        <v>0</v>
      </c>
      <c r="AH7" s="211">
        <f t="shared" ca="1" si="3"/>
        <v>0</v>
      </c>
    </row>
    <row r="8" spans="1:34" ht="18" customHeight="1">
      <c r="A8" s="47"/>
      <c r="B8" s="47"/>
      <c r="C8" s="47"/>
      <c r="D8" s="9"/>
      <c r="E8" s="9"/>
      <c r="F8" s="9"/>
      <c r="G8" s="9"/>
      <c r="H8" s="16"/>
      <c r="U8" s="16"/>
      <c r="AE8" s="211">
        <f t="shared" si="0"/>
        <v>0</v>
      </c>
      <c r="AF8" s="211">
        <f t="shared" si="1"/>
        <v>0</v>
      </c>
      <c r="AG8" s="211">
        <f t="shared" si="2"/>
        <v>0</v>
      </c>
      <c r="AH8" s="211">
        <f t="shared" ca="1" si="3"/>
        <v>0</v>
      </c>
    </row>
    <row r="9" spans="1:34" ht="6.45" customHeight="1" thickBot="1">
      <c r="B9" s="229"/>
      <c r="C9" s="229"/>
      <c r="D9" s="35"/>
      <c r="E9" s="16"/>
      <c r="F9" s="16"/>
      <c r="G9" s="16"/>
      <c r="H9" s="16"/>
      <c r="U9" s="16"/>
    </row>
    <row r="10" spans="1:34" ht="68.55" customHeight="1">
      <c r="A10" s="19"/>
      <c r="B10" s="331" t="s">
        <v>181</v>
      </c>
      <c r="C10" s="332"/>
      <c r="D10" s="332"/>
      <c r="E10" s="332"/>
      <c r="F10" s="333"/>
      <c r="G10" s="334" t="s">
        <v>14</v>
      </c>
      <c r="H10" s="334" t="s">
        <v>68</v>
      </c>
      <c r="I10" s="336" t="s">
        <v>13</v>
      </c>
      <c r="J10" s="325" t="s">
        <v>72</v>
      </c>
      <c r="K10" s="325" t="s">
        <v>10</v>
      </c>
      <c r="L10" s="336" t="s">
        <v>11</v>
      </c>
      <c r="M10" s="334" t="s">
        <v>243</v>
      </c>
      <c r="N10" s="334" t="s">
        <v>244</v>
      </c>
      <c r="O10" s="325" t="s">
        <v>139</v>
      </c>
      <c r="P10" s="327" t="s">
        <v>65</v>
      </c>
      <c r="Q10" s="329" t="s">
        <v>134</v>
      </c>
      <c r="R10" s="327" t="s">
        <v>73</v>
      </c>
      <c r="S10" s="355"/>
      <c r="T10" s="356"/>
      <c r="U10" s="325" t="s">
        <v>5</v>
      </c>
      <c r="V10" s="64" t="s">
        <v>15</v>
      </c>
      <c r="W10" s="21" t="s">
        <v>185</v>
      </c>
      <c r="X10" s="21" t="s">
        <v>16</v>
      </c>
      <c r="Y10" s="20" t="s">
        <v>22</v>
      </c>
      <c r="Z10" s="359" t="s">
        <v>245</v>
      </c>
      <c r="AA10" s="355"/>
      <c r="AB10" s="355"/>
      <c r="AC10" s="334" t="s">
        <v>232</v>
      </c>
      <c r="AD10" s="362" t="s">
        <v>233</v>
      </c>
      <c r="AE10" s="325" t="s">
        <v>12</v>
      </c>
      <c r="AF10" s="343" t="s">
        <v>6</v>
      </c>
    </row>
    <row r="11" spans="1:34" ht="16.2" thickBot="1">
      <c r="A11" s="19"/>
      <c r="B11" s="228" t="s">
        <v>25</v>
      </c>
      <c r="C11" s="345" t="s">
        <v>9</v>
      </c>
      <c r="D11" s="346"/>
      <c r="E11" s="214" t="s">
        <v>24</v>
      </c>
      <c r="F11" s="214" t="s">
        <v>256</v>
      </c>
      <c r="G11" s="335"/>
      <c r="H11" s="335"/>
      <c r="I11" s="337"/>
      <c r="J11" s="326"/>
      <c r="K11" s="326"/>
      <c r="L11" s="337"/>
      <c r="M11" s="335"/>
      <c r="N11" s="361"/>
      <c r="O11" s="326"/>
      <c r="P11" s="328"/>
      <c r="Q11" s="330"/>
      <c r="R11" s="328"/>
      <c r="S11" s="357"/>
      <c r="T11" s="358"/>
      <c r="U11" s="326"/>
      <c r="V11" s="77">
        <f>V142+V273</f>
        <v>150</v>
      </c>
      <c r="W11" s="78">
        <f>W142+W273</f>
        <v>0</v>
      </c>
      <c r="X11" s="78">
        <f>X142+X273</f>
        <v>150</v>
      </c>
      <c r="Y11" s="225">
        <f>Y142+Y273</f>
        <v>165</v>
      </c>
      <c r="Z11" s="360"/>
      <c r="AA11" s="357"/>
      <c r="AB11" s="357"/>
      <c r="AC11" s="361"/>
      <c r="AD11" s="363"/>
      <c r="AE11" s="346"/>
      <c r="AF11" s="344"/>
    </row>
    <row r="12" spans="1:34" ht="15.45" customHeight="1">
      <c r="A12" s="374" t="s">
        <v>17</v>
      </c>
      <c r="B12" s="364" t="s">
        <v>120</v>
      </c>
      <c r="C12" s="378" t="s">
        <v>296</v>
      </c>
      <c r="D12" s="348"/>
      <c r="E12" s="353">
        <v>15</v>
      </c>
      <c r="F12" s="353" t="s">
        <v>257</v>
      </c>
      <c r="G12" s="171" t="s">
        <v>186</v>
      </c>
      <c r="H12" s="56" t="s">
        <v>158</v>
      </c>
      <c r="I12" s="74" t="s">
        <v>338</v>
      </c>
      <c r="J12" s="68">
        <v>16</v>
      </c>
      <c r="K12" s="79" t="s">
        <v>257</v>
      </c>
      <c r="L12" s="49"/>
      <c r="M12" s="238" t="s">
        <v>2</v>
      </c>
      <c r="N12" s="62">
        <v>30</v>
      </c>
      <c r="O12" s="59">
        <v>100</v>
      </c>
      <c r="P12" s="66">
        <v>100</v>
      </c>
      <c r="Q12" s="55" t="s">
        <v>339</v>
      </c>
      <c r="R12" s="341" t="s">
        <v>378</v>
      </c>
      <c r="S12" s="339"/>
      <c r="T12" s="342"/>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30</v>
      </c>
      <c r="W12" s="52"/>
      <c r="X12" s="112">
        <f t="shared" ref="X12:X18" si="4">IF(OR(M12="",Q12="Mut+ext"),0,IF(ISERROR(V12+W12)=TRUE,V12,V12+W12))</f>
        <v>30</v>
      </c>
      <c r="Y12" s="114">
        <f>IF(OR(M12="",Q12="Mut+ext"),0,IF(ISERROR(W12+V12*VLOOKUP(M12,Paramétrage!$C$6:$E$29,3,0))=TRUE,X12,W12+V12*VLOOKUP(M12,Paramétrage!$C$6:$E$29,3,0)))</f>
        <v>45</v>
      </c>
      <c r="Z12" s="338"/>
      <c r="AA12" s="339"/>
      <c r="AB12" s="340"/>
      <c r="AC12" s="80"/>
      <c r="AD12" s="53"/>
      <c r="AE12" s="81">
        <f t="shared" ref="AE12:AE23" si="5">IF(G12="",0,IF(K12="",0,IF(SUMIF($G$12:$G$23,G12,$O$12:$O$23)=0,0,IF(OR(L12="",K12="obligatoire"),AF12/SUMIF($G$12:$G$23,G12,$O$12:$O$23),AF12/(SUMIF($G$12:$G$23,G12,$O$12:$O$23)/L12)))))</f>
        <v>30</v>
      </c>
      <c r="AF12" s="22">
        <f t="shared" ref="AF12:AF23" si="6">N12*O12</f>
        <v>3000</v>
      </c>
    </row>
    <row r="13" spans="1:34">
      <c r="A13" s="375"/>
      <c r="B13" s="364"/>
      <c r="C13" s="349"/>
      <c r="D13" s="350"/>
      <c r="E13" s="353"/>
      <c r="F13" s="353"/>
      <c r="G13" s="171" t="s">
        <v>253</v>
      </c>
      <c r="H13" s="56" t="s">
        <v>158</v>
      </c>
      <c r="I13" s="74" t="s">
        <v>336</v>
      </c>
      <c r="J13" s="68">
        <v>16</v>
      </c>
      <c r="K13" s="79" t="s">
        <v>257</v>
      </c>
      <c r="L13" s="49"/>
      <c r="M13" s="238" t="s">
        <v>2</v>
      </c>
      <c r="N13" s="62">
        <v>30</v>
      </c>
      <c r="O13" s="59">
        <v>100</v>
      </c>
      <c r="P13" s="66">
        <v>100</v>
      </c>
      <c r="Q13" s="51" t="s">
        <v>268</v>
      </c>
      <c r="R13" s="341" t="s">
        <v>297</v>
      </c>
      <c r="S13" s="339"/>
      <c r="T13" s="342"/>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4"/>
        <v>0</v>
      </c>
      <c r="Y13" s="114">
        <f>IF(OR(M13="",Q13="Mut+ext"),0,IF(ISERROR(W13+V13*VLOOKUP(M13,Paramétrage!$C$6:$E$29,3,0))=TRUE,X13,W13+V13*VLOOKUP(M13,Paramétrage!$C$6:$E$29,3,0)))</f>
        <v>0</v>
      </c>
      <c r="Z13" s="338"/>
      <c r="AA13" s="339"/>
      <c r="AB13" s="340"/>
      <c r="AC13" s="174"/>
      <c r="AD13" s="53"/>
      <c r="AE13" s="81">
        <f t="shared" si="5"/>
        <v>30</v>
      </c>
      <c r="AF13" s="23">
        <f t="shared" si="6"/>
        <v>3000</v>
      </c>
    </row>
    <row r="14" spans="1:34">
      <c r="A14" s="375"/>
      <c r="B14" s="364"/>
      <c r="C14" s="349"/>
      <c r="D14" s="350"/>
      <c r="E14" s="353"/>
      <c r="F14" s="353"/>
      <c r="G14" s="171" t="s">
        <v>254</v>
      </c>
      <c r="H14" s="56" t="s">
        <v>158</v>
      </c>
      <c r="I14" s="74" t="s">
        <v>337</v>
      </c>
      <c r="J14" s="68">
        <v>16</v>
      </c>
      <c r="K14" s="79" t="s">
        <v>257</v>
      </c>
      <c r="L14" s="49"/>
      <c r="M14" s="238" t="s">
        <v>2</v>
      </c>
      <c r="N14" s="62">
        <v>30</v>
      </c>
      <c r="O14" s="59">
        <v>100</v>
      </c>
      <c r="P14" s="66">
        <v>100</v>
      </c>
      <c r="Q14" s="51" t="s">
        <v>268</v>
      </c>
      <c r="R14" s="341" t="s">
        <v>298</v>
      </c>
      <c r="S14" s="339"/>
      <c r="T14" s="342"/>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338"/>
      <c r="AA14" s="339"/>
      <c r="AB14" s="340"/>
      <c r="AC14" s="174"/>
      <c r="AD14" s="53"/>
      <c r="AE14" s="81">
        <f t="shared" si="5"/>
        <v>30</v>
      </c>
      <c r="AF14" s="23">
        <f t="shared" si="6"/>
        <v>3000</v>
      </c>
    </row>
    <row r="15" spans="1:34" hidden="1">
      <c r="A15" s="375"/>
      <c r="B15" s="364"/>
      <c r="C15" s="349"/>
      <c r="D15" s="350"/>
      <c r="E15" s="353"/>
      <c r="F15" s="353"/>
      <c r="G15" s="171"/>
      <c r="H15" s="56"/>
      <c r="I15" s="74"/>
      <c r="J15" s="68"/>
      <c r="K15" s="79"/>
      <c r="L15" s="49"/>
      <c r="M15" s="50"/>
      <c r="N15" s="62"/>
      <c r="O15" s="59"/>
      <c r="P15" s="66"/>
      <c r="Q15" s="51"/>
      <c r="R15" s="341"/>
      <c r="S15" s="339"/>
      <c r="T15" s="342"/>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338"/>
      <c r="AA15" s="339"/>
      <c r="AB15" s="340"/>
      <c r="AC15" s="69"/>
      <c r="AD15" s="53"/>
      <c r="AE15" s="81">
        <f t="shared" si="5"/>
        <v>0</v>
      </c>
      <c r="AF15" s="23">
        <f t="shared" si="6"/>
        <v>0</v>
      </c>
    </row>
    <row r="16" spans="1:34" hidden="1">
      <c r="A16" s="375"/>
      <c r="B16" s="364"/>
      <c r="C16" s="349"/>
      <c r="D16" s="350"/>
      <c r="E16" s="353"/>
      <c r="F16" s="353"/>
      <c r="G16" s="171"/>
      <c r="H16" s="56"/>
      <c r="I16" s="74"/>
      <c r="J16" s="68"/>
      <c r="K16" s="79"/>
      <c r="L16" s="49"/>
      <c r="M16" s="50"/>
      <c r="N16" s="62"/>
      <c r="O16" s="59"/>
      <c r="P16" s="66"/>
      <c r="Q16" s="51"/>
      <c r="R16" s="341"/>
      <c r="S16" s="339"/>
      <c r="T16" s="34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338"/>
      <c r="AA16" s="339"/>
      <c r="AB16" s="340"/>
      <c r="AC16" s="213"/>
      <c r="AD16" s="53"/>
      <c r="AE16" s="81">
        <f t="shared" si="5"/>
        <v>0</v>
      </c>
      <c r="AF16" s="23">
        <f t="shared" si="6"/>
        <v>0</v>
      </c>
    </row>
    <row r="17" spans="1:32" hidden="1">
      <c r="A17" s="375"/>
      <c r="B17" s="364"/>
      <c r="C17" s="349"/>
      <c r="D17" s="350"/>
      <c r="E17" s="353"/>
      <c r="F17" s="353"/>
      <c r="G17" s="171"/>
      <c r="H17" s="56"/>
      <c r="I17" s="74"/>
      <c r="J17" s="68"/>
      <c r="K17" s="79"/>
      <c r="L17" s="49"/>
      <c r="M17" s="50"/>
      <c r="N17" s="61"/>
      <c r="O17" s="60"/>
      <c r="P17" s="66"/>
      <c r="Q17" s="51"/>
      <c r="R17" s="341"/>
      <c r="S17" s="339"/>
      <c r="T17" s="34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338"/>
      <c r="AA17" s="339"/>
      <c r="AB17" s="340"/>
      <c r="AC17" s="213"/>
      <c r="AD17" s="53"/>
      <c r="AE17" s="81">
        <f t="shared" si="5"/>
        <v>0</v>
      </c>
      <c r="AF17" s="23">
        <f t="shared" si="6"/>
        <v>0</v>
      </c>
    </row>
    <row r="18" spans="1:32" hidden="1">
      <c r="A18" s="375"/>
      <c r="B18" s="364"/>
      <c r="C18" s="349"/>
      <c r="D18" s="350"/>
      <c r="E18" s="353"/>
      <c r="F18" s="353"/>
      <c r="G18" s="171"/>
      <c r="H18" s="73"/>
      <c r="I18" s="175"/>
      <c r="J18" s="68"/>
      <c r="K18" s="67"/>
      <c r="L18" s="49"/>
      <c r="M18" s="50"/>
      <c r="N18" s="61"/>
      <c r="O18" s="59"/>
      <c r="P18" s="66"/>
      <c r="Q18" s="51"/>
      <c r="R18" s="341"/>
      <c r="S18" s="339"/>
      <c r="T18" s="34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338"/>
      <c r="AA18" s="339"/>
      <c r="AB18" s="340"/>
      <c r="AC18" s="213"/>
      <c r="AD18" s="53"/>
      <c r="AE18" s="81">
        <f t="shared" si="5"/>
        <v>0</v>
      </c>
      <c r="AF18" s="23">
        <f t="shared" si="6"/>
        <v>0</v>
      </c>
    </row>
    <row r="19" spans="1:32" hidden="1">
      <c r="A19" s="375"/>
      <c r="B19" s="364"/>
      <c r="C19" s="349"/>
      <c r="D19" s="350"/>
      <c r="E19" s="353"/>
      <c r="F19" s="353"/>
      <c r="G19" s="171"/>
      <c r="H19" s="56"/>
      <c r="I19" s="74"/>
      <c r="J19" s="68"/>
      <c r="K19" s="79"/>
      <c r="L19" s="49"/>
      <c r="M19" s="50"/>
      <c r="N19" s="62"/>
      <c r="O19" s="59"/>
      <c r="P19" s="66"/>
      <c r="Q19" s="51"/>
      <c r="R19" s="341"/>
      <c r="S19" s="339"/>
      <c r="T19" s="34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338"/>
      <c r="AA19" s="339"/>
      <c r="AB19" s="340"/>
      <c r="AC19" s="69"/>
      <c r="AD19" s="53"/>
      <c r="AE19" s="81">
        <f t="shared" si="5"/>
        <v>0</v>
      </c>
      <c r="AF19" s="23">
        <f t="shared" si="6"/>
        <v>0</v>
      </c>
    </row>
    <row r="20" spans="1:32" hidden="1">
      <c r="A20" s="375"/>
      <c r="B20" s="364"/>
      <c r="C20" s="349"/>
      <c r="D20" s="350"/>
      <c r="E20" s="353"/>
      <c r="F20" s="353"/>
      <c r="G20" s="171"/>
      <c r="H20" s="56"/>
      <c r="I20" s="74"/>
      <c r="J20" s="68"/>
      <c r="K20" s="79"/>
      <c r="L20" s="49"/>
      <c r="M20" s="50"/>
      <c r="N20" s="62"/>
      <c r="O20" s="59"/>
      <c r="P20" s="66"/>
      <c r="Q20" s="51"/>
      <c r="R20" s="341"/>
      <c r="S20" s="339"/>
      <c r="T20" s="34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338"/>
      <c r="AA20" s="339"/>
      <c r="AB20" s="340"/>
      <c r="AC20" s="174"/>
      <c r="AD20" s="53"/>
      <c r="AE20" s="81">
        <f t="shared" si="5"/>
        <v>0</v>
      </c>
      <c r="AF20" s="23">
        <f t="shared" si="6"/>
        <v>0</v>
      </c>
    </row>
    <row r="21" spans="1:32" hidden="1">
      <c r="A21" s="375"/>
      <c r="B21" s="364"/>
      <c r="C21" s="349"/>
      <c r="D21" s="350"/>
      <c r="E21" s="353"/>
      <c r="F21" s="353"/>
      <c r="G21" s="171"/>
      <c r="H21" s="56"/>
      <c r="I21" s="74"/>
      <c r="J21" s="68"/>
      <c r="K21" s="79"/>
      <c r="L21" s="49"/>
      <c r="M21" s="50"/>
      <c r="N21" s="61"/>
      <c r="O21" s="60"/>
      <c r="P21" s="66"/>
      <c r="Q21" s="51"/>
      <c r="R21" s="341"/>
      <c r="S21" s="339"/>
      <c r="T21" s="34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338"/>
      <c r="AA21" s="339"/>
      <c r="AB21" s="340"/>
      <c r="AC21" s="174"/>
      <c r="AD21" s="53"/>
      <c r="AE21" s="81">
        <f t="shared" si="5"/>
        <v>0</v>
      </c>
      <c r="AF21" s="23">
        <f t="shared" si="6"/>
        <v>0</v>
      </c>
    </row>
    <row r="22" spans="1:32" hidden="1">
      <c r="A22" s="375"/>
      <c r="B22" s="364"/>
      <c r="C22" s="349"/>
      <c r="D22" s="350"/>
      <c r="E22" s="353"/>
      <c r="F22" s="353"/>
      <c r="G22" s="171"/>
      <c r="H22" s="73"/>
      <c r="I22" s="175"/>
      <c r="J22" s="68"/>
      <c r="K22" s="67"/>
      <c r="L22" s="49"/>
      <c r="M22" s="50"/>
      <c r="N22" s="61"/>
      <c r="O22" s="59"/>
      <c r="P22" s="66"/>
      <c r="Q22" s="51"/>
      <c r="R22" s="341"/>
      <c r="S22" s="339"/>
      <c r="T22" s="34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338"/>
      <c r="AA22" s="339"/>
      <c r="AB22" s="340"/>
      <c r="AC22" s="174"/>
      <c r="AD22" s="53"/>
      <c r="AE22" s="81">
        <f t="shared" si="5"/>
        <v>0</v>
      </c>
      <c r="AF22" s="23">
        <f t="shared" si="6"/>
        <v>0</v>
      </c>
    </row>
    <row r="23" spans="1:32">
      <c r="A23" s="375"/>
      <c r="B23" s="364"/>
      <c r="C23" s="351"/>
      <c r="D23" s="352"/>
      <c r="E23" s="354"/>
      <c r="F23" s="354"/>
      <c r="G23" s="171"/>
      <c r="H23" s="73"/>
      <c r="I23" s="175"/>
      <c r="J23" s="68"/>
      <c r="K23" s="67"/>
      <c r="L23" s="49"/>
      <c r="M23" s="50"/>
      <c r="N23" s="61"/>
      <c r="O23" s="58"/>
      <c r="P23" s="66"/>
      <c r="Q23" s="51"/>
      <c r="R23" s="341"/>
      <c r="S23" s="339"/>
      <c r="T23" s="34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338"/>
      <c r="AA23" s="339"/>
      <c r="AB23" s="340"/>
      <c r="AC23" s="174"/>
      <c r="AD23" s="53"/>
      <c r="AE23" s="81">
        <f t="shared" si="5"/>
        <v>0</v>
      </c>
      <c r="AF23" s="23">
        <f t="shared" si="6"/>
        <v>0</v>
      </c>
    </row>
    <row r="24" spans="1:32">
      <c r="A24" s="375"/>
      <c r="B24" s="364"/>
      <c r="C24" s="182"/>
      <c r="D24" s="183"/>
      <c r="E24" s="83"/>
      <c r="F24" s="83"/>
      <c r="G24" s="83"/>
      <c r="H24" s="178"/>
      <c r="I24" s="176"/>
      <c r="J24" s="136"/>
      <c r="K24" s="84"/>
      <c r="L24" s="85"/>
      <c r="M24" s="137"/>
      <c r="N24" s="86">
        <f>AE24</f>
        <v>90</v>
      </c>
      <c r="O24" s="87"/>
      <c r="P24" s="87"/>
      <c r="Q24" s="90"/>
      <c r="R24" s="88"/>
      <c r="S24" s="88"/>
      <c r="T24" s="89"/>
      <c r="U24" s="138"/>
      <c r="V24" s="91">
        <f>SUM(V12:V23)</f>
        <v>30</v>
      </c>
      <c r="W24" s="92">
        <f>SUM(W12:W23)</f>
        <v>0</v>
      </c>
      <c r="X24" s="93">
        <f>SUM(X12:X23)</f>
        <v>30</v>
      </c>
      <c r="Y24" s="94">
        <f>SUM(Y12:Y23)</f>
        <v>45</v>
      </c>
      <c r="Z24" s="139"/>
      <c r="AA24" s="140"/>
      <c r="AB24" s="141"/>
      <c r="AC24" s="142"/>
      <c r="AD24" s="143"/>
      <c r="AE24" s="144">
        <f>SUM(AE12:AE23)</f>
        <v>90</v>
      </c>
      <c r="AF24" s="145">
        <f>SUM(AF12:AF23)</f>
        <v>9000</v>
      </c>
    </row>
    <row r="25" spans="1:32" ht="15.45" customHeight="1">
      <c r="A25" s="375"/>
      <c r="B25" s="364" t="s">
        <v>121</v>
      </c>
      <c r="C25" s="378" t="s">
        <v>299</v>
      </c>
      <c r="D25" s="348"/>
      <c r="E25" s="353">
        <v>6</v>
      </c>
      <c r="F25" s="353" t="s">
        <v>257</v>
      </c>
      <c r="G25" s="171" t="s">
        <v>187</v>
      </c>
      <c r="H25" s="56" t="s">
        <v>158</v>
      </c>
      <c r="I25" s="74" t="s">
        <v>300</v>
      </c>
      <c r="J25" s="68">
        <v>16</v>
      </c>
      <c r="K25" s="79" t="s">
        <v>273</v>
      </c>
      <c r="L25" s="49">
        <v>2</v>
      </c>
      <c r="M25" s="238" t="s">
        <v>0</v>
      </c>
      <c r="N25" s="62">
        <v>20</v>
      </c>
      <c r="O25" s="59">
        <v>40</v>
      </c>
      <c r="P25" s="66">
        <v>40</v>
      </c>
      <c r="Q25" s="55" t="s">
        <v>339</v>
      </c>
      <c r="R25" s="341" t="s">
        <v>304</v>
      </c>
      <c r="S25" s="339"/>
      <c r="T25" s="342"/>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20</v>
      </c>
      <c r="W25" s="52"/>
      <c r="X25" s="112">
        <f t="shared" ref="X25:X36" si="8">IF(OR(M25="",Q25="Mut+ext"),0,IF(ISERROR(V25+W25)=TRUE,V25,V25+W25))</f>
        <v>20</v>
      </c>
      <c r="Y25" s="114">
        <f>IF(OR(M25="",Q25="Mut+ext"),0,IF(ISERROR(W25+V25*VLOOKUP(M25,Paramétrage!$C$6:$E$29,3,0))=TRUE,X25,W25+V25*VLOOKUP(M25,Paramétrage!$C$6:$E$29,3,0)))</f>
        <v>20</v>
      </c>
      <c r="Z25" s="338" t="s">
        <v>287</v>
      </c>
      <c r="AA25" s="339"/>
      <c r="AB25" s="340"/>
      <c r="AC25" s="80"/>
      <c r="AD25" s="53"/>
      <c r="AE25" s="81">
        <f t="shared" ref="AE25:AE36" si="9">IF(G25="",0,IF(K25="",0,IF(SUMIF($G$25:$G$36,G25,$O$25:$O$36)=0,0,IF(OR(L25="",K25="obligatoire"),AF25/SUMIF($G$25:$G$36,G25,$O$25:$O$36),AF25/(SUMIF($G$25:$G$36,G25,$O$25:$O$36)/L25)))))</f>
        <v>13.333333333333334</v>
      </c>
      <c r="AF25" s="22">
        <f t="shared" ref="AF25:AF36" si="10">N25*O25</f>
        <v>800</v>
      </c>
    </row>
    <row r="26" spans="1:32">
      <c r="A26" s="375"/>
      <c r="B26" s="364"/>
      <c r="C26" s="349"/>
      <c r="D26" s="350"/>
      <c r="E26" s="353"/>
      <c r="F26" s="353"/>
      <c r="G26" s="237" t="s">
        <v>187</v>
      </c>
      <c r="H26" s="56" t="s">
        <v>158</v>
      </c>
      <c r="I26" s="74" t="s">
        <v>341</v>
      </c>
      <c r="J26" s="68">
        <v>16</v>
      </c>
      <c r="K26" s="79" t="s">
        <v>273</v>
      </c>
      <c r="L26" s="49">
        <v>2</v>
      </c>
      <c r="M26" s="238" t="s">
        <v>0</v>
      </c>
      <c r="N26" s="62">
        <v>20</v>
      </c>
      <c r="O26" s="59">
        <v>20</v>
      </c>
      <c r="P26" s="66">
        <v>20</v>
      </c>
      <c r="Q26" s="51" t="s">
        <v>269</v>
      </c>
      <c r="R26" s="341"/>
      <c r="S26" s="339"/>
      <c r="T26" s="342"/>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20</v>
      </c>
      <c r="W26" s="52"/>
      <c r="X26" s="112">
        <f t="shared" si="8"/>
        <v>20</v>
      </c>
      <c r="Y26" s="114">
        <f>IF(OR(M26="",Q26="Mut+ext"),0,IF(ISERROR(W26+V26*VLOOKUP(M26,Paramétrage!$C$6:$E$29,3,0))=TRUE,X26,W26+V26*VLOOKUP(M26,Paramétrage!$C$6:$E$29,3,0)))</f>
        <v>20</v>
      </c>
      <c r="Z26" s="338"/>
      <c r="AA26" s="339"/>
      <c r="AB26" s="340"/>
      <c r="AC26" s="174"/>
      <c r="AD26" s="53"/>
      <c r="AE26" s="81">
        <f t="shared" si="9"/>
        <v>6.666666666666667</v>
      </c>
      <c r="AF26" s="23">
        <f t="shared" si="10"/>
        <v>400</v>
      </c>
    </row>
    <row r="27" spans="1:32">
      <c r="A27" s="375"/>
      <c r="B27" s="364"/>
      <c r="C27" s="349"/>
      <c r="D27" s="350"/>
      <c r="E27" s="353"/>
      <c r="F27" s="353"/>
      <c r="G27" s="237" t="s">
        <v>187</v>
      </c>
      <c r="H27" s="56" t="s">
        <v>158</v>
      </c>
      <c r="I27" s="74" t="s">
        <v>301</v>
      </c>
      <c r="J27" s="68">
        <v>16</v>
      </c>
      <c r="K27" s="79" t="s">
        <v>273</v>
      </c>
      <c r="L27" s="49">
        <v>2</v>
      </c>
      <c r="M27" s="238" t="s">
        <v>0</v>
      </c>
      <c r="N27" s="62">
        <v>20</v>
      </c>
      <c r="O27" s="59">
        <v>20</v>
      </c>
      <c r="P27" s="66">
        <v>20</v>
      </c>
      <c r="Q27" s="51" t="s">
        <v>268</v>
      </c>
      <c r="R27" s="341" t="s">
        <v>304</v>
      </c>
      <c r="S27" s="339"/>
      <c r="T27" s="342"/>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8"/>
        <v>0</v>
      </c>
      <c r="Y27" s="114">
        <f>IF(OR(M27="",Q27="Mut+ext"),0,IF(ISERROR(W27+V27*VLOOKUP(M27,Paramétrage!$C$6:$E$29,3,0))=TRUE,X27,W27+V27*VLOOKUP(M27,Paramétrage!$C$6:$E$29,3,0)))</f>
        <v>0</v>
      </c>
      <c r="Z27" s="338" t="s">
        <v>382</v>
      </c>
      <c r="AA27" s="339"/>
      <c r="AB27" s="340"/>
      <c r="AC27" s="174"/>
      <c r="AD27" s="53"/>
      <c r="AE27" s="81">
        <f t="shared" si="9"/>
        <v>6.666666666666667</v>
      </c>
      <c r="AF27" s="23">
        <f t="shared" si="10"/>
        <v>400</v>
      </c>
    </row>
    <row r="28" spans="1:32">
      <c r="A28" s="375"/>
      <c r="B28" s="364"/>
      <c r="C28" s="349"/>
      <c r="D28" s="350"/>
      <c r="E28" s="353"/>
      <c r="F28" s="353"/>
      <c r="G28" s="277" t="s">
        <v>187</v>
      </c>
      <c r="H28" s="278" t="s">
        <v>158</v>
      </c>
      <c r="I28" s="279" t="s">
        <v>373</v>
      </c>
      <c r="J28" s="280">
        <v>17</v>
      </c>
      <c r="K28" s="281" t="s">
        <v>273</v>
      </c>
      <c r="L28" s="282">
        <v>2</v>
      </c>
      <c r="M28" s="287" t="s">
        <v>2</v>
      </c>
      <c r="N28" s="283">
        <v>24</v>
      </c>
      <c r="O28" s="284">
        <v>40</v>
      </c>
      <c r="P28" s="285">
        <v>40</v>
      </c>
      <c r="Q28" s="286" t="s">
        <v>268</v>
      </c>
      <c r="R28" s="383" t="s">
        <v>375</v>
      </c>
      <c r="S28" s="367"/>
      <c r="T28" s="384"/>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338"/>
      <c r="AA28" s="339"/>
      <c r="AB28" s="340"/>
      <c r="AC28" s="69"/>
      <c r="AD28" s="53"/>
      <c r="AE28" s="81">
        <f t="shared" si="9"/>
        <v>16</v>
      </c>
      <c r="AF28" s="23">
        <f t="shared" si="10"/>
        <v>960</v>
      </c>
    </row>
    <row r="29" spans="1:32" hidden="1">
      <c r="A29" s="375"/>
      <c r="B29" s="364"/>
      <c r="C29" s="349"/>
      <c r="D29" s="350"/>
      <c r="E29" s="353"/>
      <c r="F29" s="353"/>
      <c r="G29" s="171"/>
      <c r="H29" s="56"/>
      <c r="I29" s="74"/>
      <c r="J29" s="68"/>
      <c r="K29" s="79"/>
      <c r="L29" s="49"/>
      <c r="M29" s="50"/>
      <c r="N29" s="62"/>
      <c r="O29" s="59"/>
      <c r="P29" s="66"/>
      <c r="Q29" s="51"/>
      <c r="R29" s="341"/>
      <c r="S29" s="339"/>
      <c r="T29" s="34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338"/>
      <c r="AA29" s="339"/>
      <c r="AB29" s="340"/>
      <c r="AC29" s="213"/>
      <c r="AD29" s="53"/>
      <c r="AE29" s="81">
        <f t="shared" si="9"/>
        <v>0</v>
      </c>
      <c r="AF29" s="23">
        <f t="shared" si="10"/>
        <v>0</v>
      </c>
    </row>
    <row r="30" spans="1:32" hidden="1">
      <c r="A30" s="375"/>
      <c r="B30" s="364"/>
      <c r="C30" s="349"/>
      <c r="D30" s="350"/>
      <c r="E30" s="353"/>
      <c r="F30" s="353"/>
      <c r="G30" s="171"/>
      <c r="H30" s="56"/>
      <c r="I30" s="74"/>
      <c r="J30" s="68"/>
      <c r="K30" s="79"/>
      <c r="L30" s="49"/>
      <c r="M30" s="50"/>
      <c r="N30" s="61"/>
      <c r="O30" s="60"/>
      <c r="P30" s="66"/>
      <c r="Q30" s="51"/>
      <c r="R30" s="341"/>
      <c r="S30" s="339"/>
      <c r="T30" s="34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338"/>
      <c r="AA30" s="339"/>
      <c r="AB30" s="340"/>
      <c r="AC30" s="213"/>
      <c r="AD30" s="53"/>
      <c r="AE30" s="81">
        <f t="shared" si="9"/>
        <v>0</v>
      </c>
      <c r="AF30" s="23">
        <f t="shared" si="10"/>
        <v>0</v>
      </c>
    </row>
    <row r="31" spans="1:32" hidden="1">
      <c r="A31" s="375"/>
      <c r="B31" s="364"/>
      <c r="C31" s="349"/>
      <c r="D31" s="350"/>
      <c r="E31" s="353"/>
      <c r="F31" s="353"/>
      <c r="G31" s="171"/>
      <c r="H31" s="73"/>
      <c r="I31" s="175"/>
      <c r="J31" s="68"/>
      <c r="K31" s="67"/>
      <c r="L31" s="49"/>
      <c r="M31" s="50"/>
      <c r="N31" s="61"/>
      <c r="O31" s="59"/>
      <c r="P31" s="66"/>
      <c r="Q31" s="51"/>
      <c r="R31" s="341"/>
      <c r="S31" s="339"/>
      <c r="T31" s="34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338"/>
      <c r="AA31" s="339"/>
      <c r="AB31" s="340"/>
      <c r="AC31" s="213"/>
      <c r="AD31" s="53"/>
      <c r="AE31" s="81">
        <f t="shared" si="9"/>
        <v>0</v>
      </c>
      <c r="AF31" s="23">
        <f t="shared" si="10"/>
        <v>0</v>
      </c>
    </row>
    <row r="32" spans="1:32" hidden="1">
      <c r="A32" s="375"/>
      <c r="B32" s="364"/>
      <c r="C32" s="349"/>
      <c r="D32" s="350"/>
      <c r="E32" s="353"/>
      <c r="F32" s="353"/>
      <c r="G32" s="171"/>
      <c r="H32" s="56"/>
      <c r="I32" s="74"/>
      <c r="J32" s="68"/>
      <c r="K32" s="79"/>
      <c r="L32" s="49"/>
      <c r="M32" s="50"/>
      <c r="N32" s="62"/>
      <c r="O32" s="59"/>
      <c r="P32" s="66"/>
      <c r="Q32" s="51"/>
      <c r="R32" s="341"/>
      <c r="S32" s="339"/>
      <c r="T32" s="34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338"/>
      <c r="AA32" s="339"/>
      <c r="AB32" s="340"/>
      <c r="AC32" s="69"/>
      <c r="AD32" s="53"/>
      <c r="AE32" s="81">
        <f t="shared" si="9"/>
        <v>0</v>
      </c>
      <c r="AF32" s="23">
        <f t="shared" si="10"/>
        <v>0</v>
      </c>
    </row>
    <row r="33" spans="1:32" hidden="1">
      <c r="A33" s="375"/>
      <c r="B33" s="364"/>
      <c r="C33" s="349"/>
      <c r="D33" s="350"/>
      <c r="E33" s="353"/>
      <c r="F33" s="353"/>
      <c r="G33" s="171"/>
      <c r="H33" s="56"/>
      <c r="I33" s="74"/>
      <c r="J33" s="68"/>
      <c r="K33" s="79"/>
      <c r="L33" s="49"/>
      <c r="M33" s="50"/>
      <c r="N33" s="62"/>
      <c r="O33" s="59"/>
      <c r="P33" s="66"/>
      <c r="Q33" s="51"/>
      <c r="R33" s="341"/>
      <c r="S33" s="339"/>
      <c r="T33" s="34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338"/>
      <c r="AA33" s="339"/>
      <c r="AB33" s="340"/>
      <c r="AC33" s="174"/>
      <c r="AD33" s="53"/>
      <c r="AE33" s="81">
        <f t="shared" si="9"/>
        <v>0</v>
      </c>
      <c r="AF33" s="23">
        <f t="shared" si="10"/>
        <v>0</v>
      </c>
    </row>
    <row r="34" spans="1:32" hidden="1">
      <c r="A34" s="375"/>
      <c r="B34" s="364"/>
      <c r="C34" s="349"/>
      <c r="D34" s="350"/>
      <c r="E34" s="353"/>
      <c r="F34" s="353"/>
      <c r="G34" s="171"/>
      <c r="H34" s="56"/>
      <c r="I34" s="74"/>
      <c r="J34" s="68"/>
      <c r="K34" s="79"/>
      <c r="L34" s="49"/>
      <c r="M34" s="50"/>
      <c r="N34" s="61"/>
      <c r="O34" s="60"/>
      <c r="P34" s="66"/>
      <c r="Q34" s="51"/>
      <c r="R34" s="341"/>
      <c r="S34" s="339"/>
      <c r="T34" s="34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338"/>
      <c r="AA34" s="339"/>
      <c r="AB34" s="340"/>
      <c r="AC34" s="174"/>
      <c r="AD34" s="53"/>
      <c r="AE34" s="81">
        <f t="shared" si="9"/>
        <v>0</v>
      </c>
      <c r="AF34" s="23">
        <f t="shared" si="10"/>
        <v>0</v>
      </c>
    </row>
    <row r="35" spans="1:32" hidden="1">
      <c r="A35" s="375"/>
      <c r="B35" s="364"/>
      <c r="C35" s="349"/>
      <c r="D35" s="350"/>
      <c r="E35" s="353"/>
      <c r="F35" s="353"/>
      <c r="G35" s="171"/>
      <c r="H35" s="73"/>
      <c r="I35" s="175"/>
      <c r="J35" s="68"/>
      <c r="K35" s="67"/>
      <c r="L35" s="49"/>
      <c r="M35" s="50"/>
      <c r="N35" s="61"/>
      <c r="O35" s="59"/>
      <c r="P35" s="66"/>
      <c r="Q35" s="51"/>
      <c r="R35" s="341"/>
      <c r="S35" s="339"/>
      <c r="T35" s="34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338"/>
      <c r="AA35" s="339"/>
      <c r="AB35" s="340"/>
      <c r="AC35" s="174"/>
      <c r="AD35" s="53"/>
      <c r="AE35" s="81">
        <f t="shared" si="9"/>
        <v>0</v>
      </c>
      <c r="AF35" s="23">
        <f t="shared" si="10"/>
        <v>0</v>
      </c>
    </row>
    <row r="36" spans="1:32">
      <c r="A36" s="375"/>
      <c r="B36" s="364"/>
      <c r="C36" s="351"/>
      <c r="D36" s="352"/>
      <c r="E36" s="354"/>
      <c r="F36" s="354"/>
      <c r="G36" s="171"/>
      <c r="H36" s="73"/>
      <c r="I36" s="175"/>
      <c r="J36" s="68"/>
      <c r="K36" s="67"/>
      <c r="L36" s="49"/>
      <c r="M36" s="50"/>
      <c r="N36" s="61"/>
      <c r="O36" s="58"/>
      <c r="P36" s="66"/>
      <c r="Q36" s="51"/>
      <c r="R36" s="341"/>
      <c r="S36" s="339"/>
      <c r="T36" s="34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338"/>
      <c r="AA36" s="339"/>
      <c r="AB36" s="340"/>
      <c r="AC36" s="174"/>
      <c r="AD36" s="53"/>
      <c r="AE36" s="81">
        <f t="shared" si="9"/>
        <v>0</v>
      </c>
      <c r="AF36" s="23">
        <f t="shared" si="10"/>
        <v>0</v>
      </c>
    </row>
    <row r="37" spans="1:32">
      <c r="A37" s="375"/>
      <c r="B37" s="364"/>
      <c r="C37" s="182"/>
      <c r="D37" s="183"/>
      <c r="E37" s="83"/>
      <c r="F37" s="83"/>
      <c r="G37" s="83"/>
      <c r="H37" s="178"/>
      <c r="I37" s="176"/>
      <c r="J37" s="136"/>
      <c r="K37" s="84"/>
      <c r="L37" s="85"/>
      <c r="M37" s="137"/>
      <c r="N37" s="86">
        <f>AE37</f>
        <v>42.666666666666671</v>
      </c>
      <c r="O37" s="87"/>
      <c r="P37" s="87"/>
      <c r="Q37" s="90"/>
      <c r="R37" s="88"/>
      <c r="S37" s="88"/>
      <c r="T37" s="89"/>
      <c r="U37" s="138"/>
      <c r="V37" s="91">
        <f>SUM(V25:V36)</f>
        <v>40</v>
      </c>
      <c r="W37" s="92">
        <f>SUM(W25:W36)</f>
        <v>0</v>
      </c>
      <c r="X37" s="93">
        <f>SUM(X25:X36)</f>
        <v>40</v>
      </c>
      <c r="Y37" s="94">
        <f>SUM(Y25:Y36)</f>
        <v>40</v>
      </c>
      <c r="Z37" s="139"/>
      <c r="AA37" s="140"/>
      <c r="AB37" s="141"/>
      <c r="AC37" s="142"/>
      <c r="AD37" s="143"/>
      <c r="AE37" s="144">
        <f>SUM(AE25:AE36)</f>
        <v>42.666666666666671</v>
      </c>
      <c r="AF37" s="145">
        <f>SUM(AF25:AF36)</f>
        <v>2560</v>
      </c>
    </row>
    <row r="38" spans="1:32" ht="15.45" customHeight="1">
      <c r="A38" s="375"/>
      <c r="B38" s="364" t="s">
        <v>122</v>
      </c>
      <c r="C38" s="378" t="s">
        <v>302</v>
      </c>
      <c r="D38" s="348"/>
      <c r="E38" s="353">
        <v>6</v>
      </c>
      <c r="F38" s="353" t="s">
        <v>257</v>
      </c>
      <c r="G38" s="171" t="s">
        <v>189</v>
      </c>
      <c r="H38" s="56" t="s">
        <v>158</v>
      </c>
      <c r="I38" s="74" t="s">
        <v>303</v>
      </c>
      <c r="J38" s="68">
        <v>16</v>
      </c>
      <c r="K38" s="79" t="s">
        <v>257</v>
      </c>
      <c r="L38" s="49"/>
      <c r="M38" s="50" t="s">
        <v>0</v>
      </c>
      <c r="N38" s="62">
        <v>20</v>
      </c>
      <c r="O38" s="59">
        <v>20</v>
      </c>
      <c r="P38" s="66">
        <v>20</v>
      </c>
      <c r="Q38" s="55"/>
      <c r="R38" s="341"/>
      <c r="S38" s="339"/>
      <c r="T38" s="34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20</v>
      </c>
      <c r="W38" s="52"/>
      <c r="X38" s="112">
        <f t="shared" ref="X38:X49" si="12">IF(OR(M38="",Q38="Mut+ext"),0,IF(ISERROR(V38+W38)=TRUE,V38,V38+W38))</f>
        <v>20</v>
      </c>
      <c r="Y38" s="114">
        <f>IF(OR(M38="",Q38="Mut+ext"),0,IF(ISERROR(W38+V38*VLOOKUP(M38,Paramétrage!$C$6:$E$29,3,0))=TRUE,X38,W38+V38*VLOOKUP(M38,Paramétrage!$C$6:$E$29,3,0)))</f>
        <v>20</v>
      </c>
      <c r="Z38" s="338"/>
      <c r="AA38" s="339"/>
      <c r="AB38" s="340"/>
      <c r="AC38" s="80"/>
      <c r="AD38" s="53"/>
      <c r="AE38" s="81">
        <f>IF(G38="",0,IF(K38="",0,IF(SUMIF(G38:G49,G38,O38:O49)=0,0,IF(OR(L38="",K38="obligatoire"),AF38/SUMIF(G38:G49,G38,O38:O49),AF38/(SUMIF(G38:G49,G38,O38:O49)/L38)))))</f>
        <v>20</v>
      </c>
      <c r="AF38" s="22">
        <f>N38*O38</f>
        <v>400</v>
      </c>
    </row>
    <row r="39" spans="1:32">
      <c r="A39" s="375"/>
      <c r="B39" s="364"/>
      <c r="C39" s="349"/>
      <c r="D39" s="350"/>
      <c r="E39" s="353"/>
      <c r="F39" s="353"/>
      <c r="G39" s="171" t="s">
        <v>190</v>
      </c>
      <c r="H39" s="56" t="s">
        <v>158</v>
      </c>
      <c r="I39" s="74" t="s">
        <v>288</v>
      </c>
      <c r="J39" s="68">
        <v>16</v>
      </c>
      <c r="K39" s="79" t="s">
        <v>257</v>
      </c>
      <c r="L39" s="49"/>
      <c r="M39" s="50" t="s">
        <v>0</v>
      </c>
      <c r="N39" s="62">
        <v>20</v>
      </c>
      <c r="O39" s="59">
        <v>20</v>
      </c>
      <c r="P39" s="66">
        <v>20</v>
      </c>
      <c r="Q39" s="51"/>
      <c r="R39" s="341"/>
      <c r="S39" s="339"/>
      <c r="T39" s="342"/>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20</v>
      </c>
      <c r="W39" s="52"/>
      <c r="X39" s="112">
        <f t="shared" si="12"/>
        <v>20</v>
      </c>
      <c r="Y39" s="114">
        <f>IF(OR(M39="",Q39="Mut+ext"),0,IF(ISERROR(W39+V39*VLOOKUP(M39,Paramétrage!$C$6:$E$29,3,0))=TRUE,X39,W39+V39*VLOOKUP(M39,Paramétrage!$C$6:$E$29,3,0)))</f>
        <v>20</v>
      </c>
      <c r="Z39" s="338" t="s">
        <v>382</v>
      </c>
      <c r="AA39" s="339"/>
      <c r="AB39" s="340"/>
      <c r="AC39" s="174"/>
      <c r="AD39" s="53"/>
      <c r="AE39" s="81">
        <f>IF(G39="",0,IF(K39="",0,IF(SUMIF(G38:G49,G39,O38:O49)=0,0,IF(OR(L39="",K39="obligatoire"),AF39/SUMIF(G38:G49,G39,O38:O49),AF39/(SUMIF(G38:G49,G39,O38:O49)/L39)))))</f>
        <v>20</v>
      </c>
      <c r="AF39" s="22">
        <f t="shared" ref="AF39:AF49" si="13">N39*O39</f>
        <v>400</v>
      </c>
    </row>
    <row r="40" spans="1:32" hidden="1">
      <c r="A40" s="375"/>
      <c r="B40" s="364"/>
      <c r="C40" s="349"/>
      <c r="D40" s="350"/>
      <c r="E40" s="353"/>
      <c r="F40" s="353"/>
      <c r="G40" s="171"/>
      <c r="H40" s="56"/>
      <c r="I40" s="74"/>
      <c r="J40" s="68"/>
      <c r="K40" s="79"/>
      <c r="L40" s="49"/>
      <c r="M40" s="50"/>
      <c r="N40" s="62"/>
      <c r="O40" s="59"/>
      <c r="P40" s="66"/>
      <c r="Q40" s="51"/>
      <c r="R40" s="341"/>
      <c r="S40" s="339"/>
      <c r="T40" s="342"/>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12"/>
        <v>0</v>
      </c>
      <c r="Y40" s="114">
        <f>IF(OR(M40="",Q40="Mut+ext"),0,IF(ISERROR(W40+V40*VLOOKUP(M40,Paramétrage!$C$6:$E$29,3,0))=TRUE,X40,W40+V40*VLOOKUP(M40,Paramétrage!$C$6:$E$29,3,0)))</f>
        <v>0</v>
      </c>
      <c r="Z40" s="338"/>
      <c r="AA40" s="339"/>
      <c r="AB40" s="340"/>
      <c r="AC40" s="174"/>
      <c r="AD40" s="53"/>
      <c r="AE40" s="81">
        <f>IF(G40="",0,IF(K40="",0,IF(SUMIF(G38:G49,G40,O38:O49)=0,0,IF(OR(L40="",K40="obligatoire"),AF40/SUMIF(G38:G49,G40,O38:O49),AF40/(SUMIF(G38:G49,G40,O38:O49)/L40)))))</f>
        <v>0</v>
      </c>
      <c r="AF40" s="22">
        <f t="shared" si="13"/>
        <v>0</v>
      </c>
    </row>
    <row r="41" spans="1:32" hidden="1">
      <c r="A41" s="375"/>
      <c r="B41" s="364"/>
      <c r="C41" s="349"/>
      <c r="D41" s="350"/>
      <c r="E41" s="353"/>
      <c r="F41" s="353"/>
      <c r="G41" s="171"/>
      <c r="H41" s="56"/>
      <c r="I41" s="74"/>
      <c r="J41" s="68"/>
      <c r="K41" s="79"/>
      <c r="L41" s="49"/>
      <c r="M41" s="50"/>
      <c r="N41" s="62"/>
      <c r="O41" s="59"/>
      <c r="P41" s="66"/>
      <c r="Q41" s="51"/>
      <c r="R41" s="341"/>
      <c r="S41" s="339"/>
      <c r="T41" s="34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338"/>
      <c r="AA41" s="339"/>
      <c r="AB41" s="340"/>
      <c r="AC41" s="69"/>
      <c r="AD41" s="53"/>
      <c r="AE41" s="81">
        <f>IF(G41="",0,IF(K41="",0,IF(SUMIF(G38:G49,G41,O38:O49)=0,0,IF(OR(L41="",K41="obligatoire"),AF41/SUMIF(G38:G49,G41,O38:O49),AF41/(SUMIF(G38:G49,G41,O38:O49)/L41)))))</f>
        <v>0</v>
      </c>
      <c r="AF41" s="22">
        <f t="shared" si="13"/>
        <v>0</v>
      </c>
    </row>
    <row r="42" spans="1:32" hidden="1">
      <c r="A42" s="375"/>
      <c r="B42" s="364"/>
      <c r="C42" s="349"/>
      <c r="D42" s="350"/>
      <c r="E42" s="353"/>
      <c r="F42" s="353"/>
      <c r="G42" s="171"/>
      <c r="H42" s="56"/>
      <c r="I42" s="74"/>
      <c r="J42" s="68"/>
      <c r="K42" s="79"/>
      <c r="L42" s="49"/>
      <c r="M42" s="50"/>
      <c r="N42" s="62"/>
      <c r="O42" s="59"/>
      <c r="P42" s="66"/>
      <c r="Q42" s="51"/>
      <c r="R42" s="341"/>
      <c r="S42" s="339"/>
      <c r="T42" s="34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338"/>
      <c r="AA42" s="339"/>
      <c r="AB42" s="340"/>
      <c r="AC42" s="213"/>
      <c r="AD42" s="53"/>
      <c r="AE42" s="81">
        <f>IF(G42="",0,IF(K42="",0,IF(SUMIF(G34:G45,G42,O34:O45)=0,0,IF(OR(L42="",K42="obligatoire"),AF42/SUMIF(G34:G45,G42,O34:O45),AF42/(SUMIF(G34:G45,G42,O34:O45)/L42)))))</f>
        <v>0</v>
      </c>
      <c r="AF42" s="22">
        <f t="shared" ref="AF42:AF45" si="15">N42*O42</f>
        <v>0</v>
      </c>
    </row>
    <row r="43" spans="1:32" hidden="1">
      <c r="A43" s="375"/>
      <c r="B43" s="364"/>
      <c r="C43" s="349"/>
      <c r="D43" s="350"/>
      <c r="E43" s="353"/>
      <c r="F43" s="353"/>
      <c r="G43" s="171"/>
      <c r="H43" s="73"/>
      <c r="I43" s="175"/>
      <c r="J43" s="68"/>
      <c r="K43" s="67"/>
      <c r="L43" s="49"/>
      <c r="M43" s="50"/>
      <c r="N43" s="61"/>
      <c r="O43" s="60"/>
      <c r="P43" s="66"/>
      <c r="Q43" s="51"/>
      <c r="R43" s="341"/>
      <c r="S43" s="339"/>
      <c r="T43" s="34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338"/>
      <c r="AA43" s="339"/>
      <c r="AB43" s="340"/>
      <c r="AC43" s="213"/>
      <c r="AD43" s="53"/>
      <c r="AE43" s="81">
        <f>IF(G43="",0,IF(K43="",0,IF(SUMIF(G34:G45,G43,O34:O45)=0,0,IF(OR(L43="",K43="obligatoire"),AF43/SUMIF(G34:G45,G43,O34:O45),AF43/(SUMIF(G34:G45,G43,O34:O45)/L43)))))</f>
        <v>0</v>
      </c>
      <c r="AF43" s="22">
        <f t="shared" si="15"/>
        <v>0</v>
      </c>
    </row>
    <row r="44" spans="1:32" hidden="1">
      <c r="A44" s="375"/>
      <c r="B44" s="364"/>
      <c r="C44" s="349"/>
      <c r="D44" s="350"/>
      <c r="E44" s="353"/>
      <c r="F44" s="353"/>
      <c r="G44" s="171"/>
      <c r="H44" s="73"/>
      <c r="I44" s="175"/>
      <c r="J44" s="68"/>
      <c r="K44" s="67"/>
      <c r="L44" s="49"/>
      <c r="M44" s="50"/>
      <c r="N44" s="61"/>
      <c r="O44" s="59"/>
      <c r="P44" s="66"/>
      <c r="Q44" s="51"/>
      <c r="R44" s="341"/>
      <c r="S44" s="339"/>
      <c r="T44" s="34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338"/>
      <c r="AA44" s="339"/>
      <c r="AB44" s="340"/>
      <c r="AC44" s="213"/>
      <c r="AD44" s="53"/>
      <c r="AE44" s="81">
        <f>IF(G44="",0,IF(K44="",0,IF(SUMIF(G34:G45,G44,O34:O45)=0,0,IF(OR(L44="",K44="obligatoire"),AF44/SUMIF(G34:G45,G44,O34:O45),AF44/(SUMIF(G34:G45,G44,O34:O45)/L44)))))</f>
        <v>0</v>
      </c>
      <c r="AF44" s="22">
        <f t="shared" si="15"/>
        <v>0</v>
      </c>
    </row>
    <row r="45" spans="1:32" hidden="1">
      <c r="A45" s="375"/>
      <c r="B45" s="364"/>
      <c r="C45" s="349"/>
      <c r="D45" s="350"/>
      <c r="E45" s="353"/>
      <c r="F45" s="353"/>
      <c r="G45" s="171"/>
      <c r="H45" s="73"/>
      <c r="I45" s="175"/>
      <c r="J45" s="68"/>
      <c r="K45" s="67"/>
      <c r="L45" s="49"/>
      <c r="M45" s="50"/>
      <c r="N45" s="61"/>
      <c r="O45" s="58"/>
      <c r="P45" s="66"/>
      <c r="Q45" s="51"/>
      <c r="R45" s="341"/>
      <c r="S45" s="339"/>
      <c r="T45" s="34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338"/>
      <c r="AA45" s="339"/>
      <c r="AB45" s="340"/>
      <c r="AC45" s="213"/>
      <c r="AD45" s="53"/>
      <c r="AE45" s="81">
        <f>IF(G45="",0,IF(K45="",0,IF(SUMIF(G34:G45,G45,O34:O45)=0,0,IF(OR(L45="",K45="obligatoire"),AF45/SUMIF(G34:G45,G45,O34:O45),AF45/(SUMIF(G34:G45,G45,O34:O45)/L45)))))</f>
        <v>0</v>
      </c>
      <c r="AF45" s="22">
        <f t="shared" si="15"/>
        <v>0</v>
      </c>
    </row>
    <row r="46" spans="1:32" hidden="1">
      <c r="A46" s="375"/>
      <c r="B46" s="364"/>
      <c r="C46" s="349"/>
      <c r="D46" s="350"/>
      <c r="E46" s="353"/>
      <c r="F46" s="353"/>
      <c r="G46" s="171"/>
      <c r="H46" s="56"/>
      <c r="I46" s="74"/>
      <c r="J46" s="68"/>
      <c r="K46" s="79"/>
      <c r="L46" s="49"/>
      <c r="M46" s="50"/>
      <c r="N46" s="62"/>
      <c r="O46" s="59"/>
      <c r="P46" s="66"/>
      <c r="Q46" s="51"/>
      <c r="R46" s="341"/>
      <c r="S46" s="339"/>
      <c r="T46" s="34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338"/>
      <c r="AA46" s="339"/>
      <c r="AB46" s="340"/>
      <c r="AC46" s="174"/>
      <c r="AD46" s="53"/>
      <c r="AE46" s="81">
        <f>IF(G46="",0,IF(K46="",0,IF(SUMIF(G38:G49,G46,O38:O49)=0,0,IF(OR(L46="",K46="obligatoire"),AF46/SUMIF(G38:G49,G46,O38:O49),AF46/(SUMIF(G38:G49,G46,O38:O49)/L46)))))</f>
        <v>0</v>
      </c>
      <c r="AF46" s="22">
        <f t="shared" si="13"/>
        <v>0</v>
      </c>
    </row>
    <row r="47" spans="1:32" hidden="1">
      <c r="A47" s="375"/>
      <c r="B47" s="364"/>
      <c r="C47" s="349"/>
      <c r="D47" s="350"/>
      <c r="E47" s="353"/>
      <c r="F47" s="353"/>
      <c r="G47" s="171"/>
      <c r="H47" s="73"/>
      <c r="I47" s="175"/>
      <c r="J47" s="68"/>
      <c r="K47" s="67"/>
      <c r="L47" s="49"/>
      <c r="M47" s="50"/>
      <c r="N47" s="61"/>
      <c r="O47" s="60"/>
      <c r="P47" s="66"/>
      <c r="Q47" s="51"/>
      <c r="R47" s="341"/>
      <c r="S47" s="339"/>
      <c r="T47" s="34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338"/>
      <c r="AA47" s="339"/>
      <c r="AB47" s="340"/>
      <c r="AC47" s="174"/>
      <c r="AD47" s="53"/>
      <c r="AE47" s="81">
        <f>IF(G47="",0,IF(K47="",0,IF(SUMIF(G38:G49,G47,O38:O49)=0,0,IF(OR(L47="",K47="obligatoire"),AF47/SUMIF(G38:G49,G47,O38:O49),AF47/(SUMIF(G38:G49,G47,O38:O49)/L47)))))</f>
        <v>0</v>
      </c>
      <c r="AF47" s="22">
        <f t="shared" si="13"/>
        <v>0</v>
      </c>
    </row>
    <row r="48" spans="1:32" hidden="1">
      <c r="A48" s="375"/>
      <c r="B48" s="364"/>
      <c r="C48" s="349"/>
      <c r="D48" s="350"/>
      <c r="E48" s="353"/>
      <c r="F48" s="353"/>
      <c r="G48" s="171"/>
      <c r="H48" s="73"/>
      <c r="I48" s="175"/>
      <c r="J48" s="68"/>
      <c r="K48" s="67"/>
      <c r="L48" s="49"/>
      <c r="M48" s="50"/>
      <c r="N48" s="61"/>
      <c r="O48" s="59"/>
      <c r="P48" s="66"/>
      <c r="Q48" s="51"/>
      <c r="R48" s="341"/>
      <c r="S48" s="339"/>
      <c r="T48" s="34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338"/>
      <c r="AA48" s="339"/>
      <c r="AB48" s="340"/>
      <c r="AC48" s="174"/>
      <c r="AD48" s="53"/>
      <c r="AE48" s="81">
        <f>IF(G48="",0,IF(K48="",0,IF(SUMIF(G38:G49,G48,O38:O49)=0,0,IF(OR(L48="",K48="obligatoire"),AF48/SUMIF(G38:G49,G48,O38:O49),AF48/(SUMIF(G38:G49,G48,O38:O49)/L48)))))</f>
        <v>0</v>
      </c>
      <c r="AF48" s="22">
        <f t="shared" si="13"/>
        <v>0</v>
      </c>
    </row>
    <row r="49" spans="1:32">
      <c r="A49" s="375"/>
      <c r="B49" s="364"/>
      <c r="C49" s="351"/>
      <c r="D49" s="352"/>
      <c r="E49" s="354"/>
      <c r="F49" s="354"/>
      <c r="G49" s="171"/>
      <c r="H49" s="73"/>
      <c r="I49" s="175"/>
      <c r="J49" s="68"/>
      <c r="K49" s="67"/>
      <c r="L49" s="49"/>
      <c r="M49" s="50"/>
      <c r="N49" s="61"/>
      <c r="O49" s="58"/>
      <c r="P49" s="66"/>
      <c r="Q49" s="51"/>
      <c r="R49" s="341"/>
      <c r="S49" s="339"/>
      <c r="T49" s="34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338"/>
      <c r="AA49" s="339"/>
      <c r="AB49" s="340"/>
      <c r="AC49" s="174"/>
      <c r="AD49" s="53"/>
      <c r="AE49" s="81">
        <f>IF(G49="",0,IF(K49="",0,IF(SUMIF(G38:G49,G49,O38:O49)=0,0,IF(OR(L49="",K49="obligatoire"),AF49/SUMIF(G38:G49,G49,O38:O49),AF49/(SUMIF(G38:G49,G49,O38:O49)/L49)))))</f>
        <v>0</v>
      </c>
      <c r="AF49" s="22">
        <f t="shared" si="13"/>
        <v>0</v>
      </c>
    </row>
    <row r="50" spans="1:32">
      <c r="A50" s="375"/>
      <c r="B50" s="364"/>
      <c r="C50" s="182"/>
      <c r="D50" s="183"/>
      <c r="E50" s="83"/>
      <c r="F50" s="83"/>
      <c r="G50" s="83"/>
      <c r="H50" s="178"/>
      <c r="I50" s="176"/>
      <c r="J50" s="136"/>
      <c r="K50" s="84"/>
      <c r="L50" s="85"/>
      <c r="M50" s="137"/>
      <c r="N50" s="86">
        <f>AE50</f>
        <v>40</v>
      </c>
      <c r="O50" s="87"/>
      <c r="P50" s="87"/>
      <c r="Q50" s="90"/>
      <c r="R50" s="88"/>
      <c r="S50" s="88"/>
      <c r="T50" s="89"/>
      <c r="U50" s="138"/>
      <c r="V50" s="91">
        <f>SUM(V38:V49)</f>
        <v>40</v>
      </c>
      <c r="W50" s="92">
        <f>SUM(W38:W49)</f>
        <v>0</v>
      </c>
      <c r="X50" s="93">
        <f>SUM(X38:X49)</f>
        <v>40</v>
      </c>
      <c r="Y50" s="94">
        <f>SUM(Y38:Y49)</f>
        <v>40</v>
      </c>
      <c r="Z50" s="139"/>
      <c r="AA50" s="140"/>
      <c r="AB50" s="141"/>
      <c r="AC50" s="142"/>
      <c r="AD50" s="143"/>
      <c r="AE50" s="144">
        <f>SUM(AE38:AE49)</f>
        <v>40</v>
      </c>
      <c r="AF50" s="145">
        <f>SUM(AF38:AF49)</f>
        <v>800</v>
      </c>
    </row>
    <row r="51" spans="1:32" ht="15.45" customHeight="1">
      <c r="A51" s="375"/>
      <c r="B51" s="364" t="s">
        <v>123</v>
      </c>
      <c r="C51" s="378" t="s">
        <v>290</v>
      </c>
      <c r="D51" s="348"/>
      <c r="E51" s="353">
        <v>3</v>
      </c>
      <c r="F51" s="353" t="s">
        <v>257</v>
      </c>
      <c r="G51" s="171" t="s">
        <v>193</v>
      </c>
      <c r="H51" s="56" t="s">
        <v>158</v>
      </c>
      <c r="I51" s="279" t="s">
        <v>291</v>
      </c>
      <c r="J51" s="68">
        <v>16</v>
      </c>
      <c r="K51" s="79" t="s">
        <v>257</v>
      </c>
      <c r="L51" s="49"/>
      <c r="M51" s="238" t="s">
        <v>0</v>
      </c>
      <c r="N51" s="62">
        <v>20</v>
      </c>
      <c r="O51" s="59">
        <v>20</v>
      </c>
      <c r="P51" s="66">
        <v>20</v>
      </c>
      <c r="Q51" s="55"/>
      <c r="R51" s="341"/>
      <c r="S51" s="339"/>
      <c r="T51" s="342"/>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20</v>
      </c>
      <c r="W51" s="52"/>
      <c r="X51" s="112">
        <f t="shared" ref="X51:X62" si="16">IF(OR(M51="",Q51="Mut+ext"),0,IF(ISERROR(V51+W51)=TRUE,V51,V51+W51))</f>
        <v>20</v>
      </c>
      <c r="Y51" s="114">
        <f>IF(OR(M51="",Q51="Mut+ext"),0,IF(ISERROR(W51+V51*VLOOKUP(M51,Paramétrage!$C$6:$E$29,3,0))=TRUE,X51,W51+V51*VLOOKUP(M51,Paramétrage!$C$6:$E$29,3,0)))</f>
        <v>20</v>
      </c>
      <c r="Z51" s="338" t="s">
        <v>381</v>
      </c>
      <c r="AA51" s="339"/>
      <c r="AB51" s="340"/>
      <c r="AC51" s="80"/>
      <c r="AD51" s="53"/>
      <c r="AE51" s="81">
        <f>IF(G51="",0,IF(K51="",0,IF(SUMIF(G51:G62,G51,O51:O62)=0,0,IF(OR(L51="",K51="obligatoire"),AF51/SUMIF(G51:G62,G51,O51:O62),AF51/(SUMIF(G51:G62,G51,O51:O62)/L51)))))</f>
        <v>20</v>
      </c>
      <c r="AF51" s="22">
        <f>N51*O51</f>
        <v>400</v>
      </c>
    </row>
    <row r="52" spans="1:32" hidden="1">
      <c r="A52" s="375"/>
      <c r="B52" s="364"/>
      <c r="C52" s="349"/>
      <c r="D52" s="350"/>
      <c r="E52" s="353"/>
      <c r="F52" s="353"/>
      <c r="G52" s="171"/>
      <c r="H52" s="56"/>
      <c r="I52" s="74"/>
      <c r="J52" s="68"/>
      <c r="K52" s="79"/>
      <c r="L52" s="49"/>
      <c r="M52" s="50"/>
      <c r="N52" s="62"/>
      <c r="O52" s="59"/>
      <c r="P52" s="66"/>
      <c r="Q52" s="51"/>
      <c r="R52" s="341"/>
      <c r="S52" s="339"/>
      <c r="T52" s="34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6"/>
        <v>0</v>
      </c>
      <c r="Y52" s="114">
        <f>IF(OR(M52="",Q52="Mut+ext"),0,IF(ISERROR(W52+V52*VLOOKUP(M52,Paramétrage!$C$6:$E$29,3,0))=TRUE,X52,W52+V52*VLOOKUP(M52,Paramétrage!$C$6:$E$29,3,0)))</f>
        <v>0</v>
      </c>
      <c r="Z52" s="338"/>
      <c r="AA52" s="339"/>
      <c r="AB52" s="340"/>
      <c r="AC52" s="174"/>
      <c r="AD52" s="53"/>
      <c r="AE52" s="81">
        <f>IF(G52="",0,IF(K52="",0,IF(SUMIF(G51:G62,G52,O51:O62)=0,0,IF(OR(L52="",K52="obligatoire"),AF52/SUMIF(G51:G62,G52,O51:O62),AF52/(SUMIF(G51:G62,G52,O51:O62)/L52)))))</f>
        <v>0</v>
      </c>
      <c r="AF52" s="22">
        <f t="shared" ref="AF52:AF62" si="17">N52*O52</f>
        <v>0</v>
      </c>
    </row>
    <row r="53" spans="1:32" hidden="1">
      <c r="A53" s="375"/>
      <c r="B53" s="364"/>
      <c r="C53" s="349"/>
      <c r="D53" s="350"/>
      <c r="E53" s="353"/>
      <c r="F53" s="353"/>
      <c r="G53" s="171"/>
      <c r="H53" s="56"/>
      <c r="I53" s="74"/>
      <c r="J53" s="68"/>
      <c r="K53" s="79"/>
      <c r="L53" s="49"/>
      <c r="M53" s="50"/>
      <c r="N53" s="62"/>
      <c r="O53" s="59"/>
      <c r="P53" s="66"/>
      <c r="Q53" s="51"/>
      <c r="R53" s="341"/>
      <c r="S53" s="339"/>
      <c r="T53" s="34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338"/>
      <c r="AA53" s="339"/>
      <c r="AB53" s="340"/>
      <c r="AC53" s="174"/>
      <c r="AD53" s="53"/>
      <c r="AE53" s="81">
        <f>IF(G53="",0,IF(K53="",0,IF(SUMIF(G51:G62,G53,O51:O62)=0,0,IF(OR(L53="",K53="obligatoire"),AF53/SUMIF(G51:G62,G53,O51:O62),AF53/(SUMIF(G51:G62,G53,O51:O62)/L53)))))</f>
        <v>0</v>
      </c>
      <c r="AF53" s="22">
        <f t="shared" si="17"/>
        <v>0</v>
      </c>
    </row>
    <row r="54" spans="1:32" hidden="1">
      <c r="A54" s="375"/>
      <c r="B54" s="364"/>
      <c r="C54" s="349"/>
      <c r="D54" s="350"/>
      <c r="E54" s="353"/>
      <c r="F54" s="353"/>
      <c r="G54" s="171"/>
      <c r="H54" s="56"/>
      <c r="I54" s="74"/>
      <c r="J54" s="68"/>
      <c r="K54" s="79"/>
      <c r="L54" s="49"/>
      <c r="M54" s="50"/>
      <c r="N54" s="62"/>
      <c r="O54" s="59"/>
      <c r="P54" s="66"/>
      <c r="Q54" s="51"/>
      <c r="R54" s="341"/>
      <c r="S54" s="339"/>
      <c r="T54" s="34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338"/>
      <c r="AA54" s="339"/>
      <c r="AB54" s="340"/>
      <c r="AC54" s="69"/>
      <c r="AD54" s="53"/>
      <c r="AE54" s="81">
        <f>IF(G54="",0,IF(K54="",0,IF(SUMIF(G47:G58,G54,O47:O58)=0,0,IF(OR(L54="",K54="obligatoire"),AF54/SUMIF(G47:G58,G54,O47:O58),AF54/(SUMIF(G47:G58,G54,O47:O58)/L54)))))</f>
        <v>0</v>
      </c>
      <c r="AF54" s="22">
        <f t="shared" ref="AF54:AF57" si="19">N54*O54</f>
        <v>0</v>
      </c>
    </row>
    <row r="55" spans="1:32" hidden="1">
      <c r="A55" s="375"/>
      <c r="B55" s="364"/>
      <c r="C55" s="349"/>
      <c r="D55" s="350"/>
      <c r="E55" s="353"/>
      <c r="F55" s="353"/>
      <c r="G55" s="171"/>
      <c r="H55" s="56"/>
      <c r="I55" s="74"/>
      <c r="J55" s="68"/>
      <c r="K55" s="79"/>
      <c r="L55" s="49"/>
      <c r="M55" s="50"/>
      <c r="N55" s="62"/>
      <c r="O55" s="59"/>
      <c r="P55" s="66"/>
      <c r="Q55" s="51"/>
      <c r="R55" s="341"/>
      <c r="S55" s="339"/>
      <c r="T55" s="34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338"/>
      <c r="AA55" s="339"/>
      <c r="AB55" s="340"/>
      <c r="AC55" s="213"/>
      <c r="AD55" s="53"/>
      <c r="AE55" s="81">
        <f>IF(G55="",0,IF(K55="",0,IF(SUMIF(G47:G58,G55,O47:O58)=0,0,IF(OR(L55="",K55="obligatoire"),AF55/SUMIF(G47:G58,G55,O47:O58),AF55/(SUMIF(G47:G58,G55,O47:O58)/L55)))))</f>
        <v>0</v>
      </c>
      <c r="AF55" s="22">
        <f t="shared" si="19"/>
        <v>0</v>
      </c>
    </row>
    <row r="56" spans="1:32" hidden="1">
      <c r="A56" s="375"/>
      <c r="B56" s="364"/>
      <c r="C56" s="349"/>
      <c r="D56" s="350"/>
      <c r="E56" s="353"/>
      <c r="F56" s="353"/>
      <c r="G56" s="171"/>
      <c r="H56" s="73"/>
      <c r="I56" s="175"/>
      <c r="J56" s="68"/>
      <c r="K56" s="67"/>
      <c r="L56" s="49"/>
      <c r="M56" s="50"/>
      <c r="N56" s="61"/>
      <c r="O56" s="60"/>
      <c r="P56" s="66"/>
      <c r="Q56" s="51"/>
      <c r="R56" s="341"/>
      <c r="S56" s="339"/>
      <c r="T56" s="34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338"/>
      <c r="AA56" s="339"/>
      <c r="AB56" s="340"/>
      <c r="AC56" s="213"/>
      <c r="AD56" s="53"/>
      <c r="AE56" s="81">
        <f>IF(G56="",0,IF(K56="",0,IF(SUMIF(G47:G58,G56,O47:O58)=0,0,IF(OR(L56="",K56="obligatoire"),AF56/SUMIF(G47:G58,G56,O47:O58),AF56/(SUMIF(G47:G58,G56,O47:O58)/L56)))))</f>
        <v>0</v>
      </c>
      <c r="AF56" s="22">
        <f t="shared" si="19"/>
        <v>0</v>
      </c>
    </row>
    <row r="57" spans="1:32" hidden="1">
      <c r="A57" s="375"/>
      <c r="B57" s="364"/>
      <c r="C57" s="349"/>
      <c r="D57" s="350"/>
      <c r="E57" s="353"/>
      <c r="F57" s="353"/>
      <c r="G57" s="171"/>
      <c r="H57" s="73"/>
      <c r="I57" s="175"/>
      <c r="J57" s="68"/>
      <c r="K57" s="67"/>
      <c r="L57" s="49"/>
      <c r="M57" s="50"/>
      <c r="N57" s="61"/>
      <c r="O57" s="59"/>
      <c r="P57" s="66"/>
      <c r="Q57" s="51"/>
      <c r="R57" s="341"/>
      <c r="S57" s="339"/>
      <c r="T57" s="34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338"/>
      <c r="AA57" s="339"/>
      <c r="AB57" s="340"/>
      <c r="AC57" s="213"/>
      <c r="AD57" s="53"/>
      <c r="AE57" s="81">
        <f>IF(G57="",0,IF(K57="",0,IF(SUMIF(G47:G58,G57,O47:O58)=0,0,IF(OR(L57="",K57="obligatoire"),AF57/SUMIF(G47:G58,G57,O47:O58),AF57/(SUMIF(G47:G58,G57,O47:O58)/L57)))))</f>
        <v>0</v>
      </c>
      <c r="AF57" s="22">
        <f t="shared" si="19"/>
        <v>0</v>
      </c>
    </row>
    <row r="58" spans="1:32" hidden="1">
      <c r="A58" s="375"/>
      <c r="B58" s="364"/>
      <c r="C58" s="349"/>
      <c r="D58" s="350"/>
      <c r="E58" s="353"/>
      <c r="F58" s="353"/>
      <c r="G58" s="171"/>
      <c r="H58" s="56"/>
      <c r="I58" s="74"/>
      <c r="J58" s="68"/>
      <c r="K58" s="79"/>
      <c r="L58" s="49"/>
      <c r="M58" s="50"/>
      <c r="N58" s="62"/>
      <c r="O58" s="59"/>
      <c r="P58" s="66"/>
      <c r="Q58" s="51"/>
      <c r="R58" s="341"/>
      <c r="S58" s="339"/>
      <c r="T58" s="34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338"/>
      <c r="AA58" s="339"/>
      <c r="AB58" s="340"/>
      <c r="AC58" s="69"/>
      <c r="AD58" s="53"/>
      <c r="AE58" s="81">
        <f>IF(G58="",0,IF(K58="",0,IF(SUMIF(G51:G62,G58,O51:O62)=0,0,IF(OR(L58="",K58="obligatoire"),AF58/SUMIF(G51:G62,G58,O51:O62),AF58/(SUMIF(G51:G62,G58,O51:O62)/L58)))))</f>
        <v>0</v>
      </c>
      <c r="AF58" s="22">
        <f t="shared" si="17"/>
        <v>0</v>
      </c>
    </row>
    <row r="59" spans="1:32" hidden="1">
      <c r="A59" s="375"/>
      <c r="B59" s="364"/>
      <c r="C59" s="349"/>
      <c r="D59" s="350"/>
      <c r="E59" s="353"/>
      <c r="F59" s="353"/>
      <c r="G59" s="171"/>
      <c r="H59" s="56"/>
      <c r="I59" s="74"/>
      <c r="J59" s="68"/>
      <c r="K59" s="79"/>
      <c r="L59" s="49"/>
      <c r="M59" s="50"/>
      <c r="N59" s="62"/>
      <c r="O59" s="59"/>
      <c r="P59" s="66"/>
      <c r="Q59" s="51"/>
      <c r="R59" s="341"/>
      <c r="S59" s="339"/>
      <c r="T59" s="34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338"/>
      <c r="AA59" s="339"/>
      <c r="AB59" s="340"/>
      <c r="AC59" s="174"/>
      <c r="AD59" s="53"/>
      <c r="AE59" s="81">
        <f>IF(G59="",0,IF(K59="",0,IF(SUMIF(G51:G62,G59,O51:O62)=0,0,IF(OR(L59="",K59="obligatoire"),AF59/SUMIF(G51:G62,G59,O51:O62),AF59/(SUMIF(G51:G62,G59,O51:O62)/L59)))))</f>
        <v>0</v>
      </c>
      <c r="AF59" s="22">
        <f t="shared" si="17"/>
        <v>0</v>
      </c>
    </row>
    <row r="60" spans="1:32" hidden="1">
      <c r="A60" s="375"/>
      <c r="B60" s="364"/>
      <c r="C60" s="349"/>
      <c r="D60" s="350"/>
      <c r="E60" s="353"/>
      <c r="F60" s="353"/>
      <c r="G60" s="171"/>
      <c r="H60" s="73"/>
      <c r="I60" s="175"/>
      <c r="J60" s="68"/>
      <c r="K60" s="67"/>
      <c r="L60" s="49"/>
      <c r="M60" s="50"/>
      <c r="N60" s="61"/>
      <c r="O60" s="60"/>
      <c r="P60" s="66"/>
      <c r="Q60" s="51"/>
      <c r="R60" s="341"/>
      <c r="S60" s="339"/>
      <c r="T60" s="34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338"/>
      <c r="AA60" s="339"/>
      <c r="AB60" s="340"/>
      <c r="AC60" s="174"/>
      <c r="AD60" s="53"/>
      <c r="AE60" s="81">
        <f>IF(G60="",0,IF(K60="",0,IF(SUMIF(G51:G62,G60,O51:O62)=0,0,IF(OR(L60="",K60="obligatoire"),AF60/SUMIF(G51:G62,G60,O51:O62),AF60/(SUMIF(G51:G62,G60,O51:O62)/L60)))))</f>
        <v>0</v>
      </c>
      <c r="AF60" s="22">
        <f t="shared" si="17"/>
        <v>0</v>
      </c>
    </row>
    <row r="61" spans="1:32" hidden="1">
      <c r="A61" s="375"/>
      <c r="B61" s="364"/>
      <c r="C61" s="349"/>
      <c r="D61" s="350"/>
      <c r="E61" s="353"/>
      <c r="F61" s="353"/>
      <c r="G61" s="171"/>
      <c r="H61" s="73"/>
      <c r="I61" s="175"/>
      <c r="J61" s="68"/>
      <c r="K61" s="67"/>
      <c r="L61" s="49"/>
      <c r="M61" s="50"/>
      <c r="N61" s="61"/>
      <c r="O61" s="59"/>
      <c r="P61" s="66"/>
      <c r="Q61" s="51"/>
      <c r="R61" s="341"/>
      <c r="S61" s="339"/>
      <c r="T61" s="34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338"/>
      <c r="AA61" s="339"/>
      <c r="AB61" s="340"/>
      <c r="AC61" s="174"/>
      <c r="AD61" s="53"/>
      <c r="AE61" s="81">
        <f>IF(G61="",0,IF(K61="",0,IF(SUMIF(G51:G62,G61,O51:O62)=0,0,IF(OR(L61="",K61="obligatoire"),AF61/SUMIF(G51:G62,G61,O51:O62),AF61/(SUMIF(G51:G62,G61,O51:O62)/L61)))))</f>
        <v>0</v>
      </c>
      <c r="AF61" s="22">
        <f t="shared" si="17"/>
        <v>0</v>
      </c>
    </row>
    <row r="62" spans="1:32">
      <c r="A62" s="375"/>
      <c r="B62" s="364"/>
      <c r="C62" s="351"/>
      <c r="D62" s="352"/>
      <c r="E62" s="354"/>
      <c r="F62" s="354"/>
      <c r="G62" s="171"/>
      <c r="H62" s="73"/>
      <c r="I62" s="175"/>
      <c r="J62" s="68"/>
      <c r="K62" s="67"/>
      <c r="L62" s="49"/>
      <c r="M62" s="50"/>
      <c r="N62" s="61"/>
      <c r="O62" s="58"/>
      <c r="P62" s="66"/>
      <c r="Q62" s="51"/>
      <c r="R62" s="341"/>
      <c r="S62" s="339"/>
      <c r="T62" s="34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338"/>
      <c r="AA62" s="339"/>
      <c r="AB62" s="340"/>
      <c r="AC62" s="174"/>
      <c r="AD62" s="53"/>
      <c r="AE62" s="81">
        <f>IF(G62="",0,IF(K62="",0,IF(SUMIF(G51:G62,G62,O51:O62)=0,0,IF(OR(L62="",K62="obligatoire"),AF62/SUMIF(G51:G62,G62,O51:O62),AF62/(SUMIF(G51:G62,G62,O51:O62)/L62)))))</f>
        <v>0</v>
      </c>
      <c r="AF62" s="22">
        <f t="shared" si="17"/>
        <v>0</v>
      </c>
    </row>
    <row r="63" spans="1:32" ht="16.2" thickBot="1">
      <c r="A63" s="375"/>
      <c r="B63" s="364"/>
      <c r="C63" s="182"/>
      <c r="D63" s="183"/>
      <c r="E63" s="83"/>
      <c r="F63" s="83"/>
      <c r="G63" s="83"/>
      <c r="H63" s="178"/>
      <c r="I63" s="176"/>
      <c r="J63" s="136"/>
      <c r="K63" s="84"/>
      <c r="L63" s="85"/>
      <c r="M63" s="137"/>
      <c r="N63" s="86">
        <f>AE63</f>
        <v>20</v>
      </c>
      <c r="O63" s="87"/>
      <c r="P63" s="87"/>
      <c r="Q63" s="90"/>
      <c r="R63" s="88"/>
      <c r="S63" s="88"/>
      <c r="T63" s="89"/>
      <c r="U63" s="138"/>
      <c r="V63" s="91">
        <f>SUM(V51:V62)</f>
        <v>20</v>
      </c>
      <c r="W63" s="92">
        <f>SUM(W51:W62)</f>
        <v>0</v>
      </c>
      <c r="X63" s="93">
        <f>SUM(X51:X62)</f>
        <v>20</v>
      </c>
      <c r="Y63" s="94">
        <f>SUM(Y51:Y62)</f>
        <v>20</v>
      </c>
      <c r="Z63" s="139"/>
      <c r="AA63" s="140"/>
      <c r="AB63" s="141"/>
      <c r="AC63" s="142"/>
      <c r="AD63" s="143"/>
      <c r="AE63" s="144">
        <f>SUM(AE51:AE62)</f>
        <v>20</v>
      </c>
      <c r="AF63" s="145">
        <f>SUM(AF51:AF62)</f>
        <v>400</v>
      </c>
    </row>
    <row r="64" spans="1:32" ht="15.45" hidden="1" customHeight="1">
      <c r="A64" s="375"/>
      <c r="B64" s="364" t="s">
        <v>124</v>
      </c>
      <c r="C64" s="369" t="s">
        <v>161</v>
      </c>
      <c r="D64" s="348"/>
      <c r="E64" s="353"/>
      <c r="F64" s="353" t="s">
        <v>257</v>
      </c>
      <c r="G64" s="171" t="s">
        <v>196</v>
      </c>
      <c r="H64" s="56"/>
      <c r="I64" s="74"/>
      <c r="J64" s="68"/>
      <c r="K64" s="79"/>
      <c r="L64" s="49"/>
      <c r="M64" s="50"/>
      <c r="N64" s="62"/>
      <c r="O64" s="59"/>
      <c r="P64" s="66"/>
      <c r="Q64" s="55"/>
      <c r="R64" s="341"/>
      <c r="S64" s="339"/>
      <c r="T64" s="34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338"/>
      <c r="AA64" s="339"/>
      <c r="AB64" s="340"/>
      <c r="AC64" s="80"/>
      <c r="AD64" s="53"/>
      <c r="AE64" s="81">
        <f>IF(G64="",0,IF(K64="",0,IF(SUMIF(G64:G75,G64,O64:O75)=0,0,IF(OR(L64="",K64="obligatoire"),AF64/SUMIF(G64:G75,G64,O64:O75),AF64/(SUMIF(G64:G75,G64,O64:O75)/L64)))))</f>
        <v>0</v>
      </c>
      <c r="AF64" s="22">
        <f t="shared" ref="AF64:AF75" si="21">N64*O64</f>
        <v>0</v>
      </c>
    </row>
    <row r="65" spans="1:32" hidden="1">
      <c r="A65" s="375"/>
      <c r="B65" s="364"/>
      <c r="C65" s="349"/>
      <c r="D65" s="350"/>
      <c r="E65" s="353"/>
      <c r="F65" s="353"/>
      <c r="G65" s="171"/>
      <c r="H65" s="48"/>
      <c r="I65" s="74"/>
      <c r="J65" s="68"/>
      <c r="K65" s="67"/>
      <c r="L65" s="49"/>
      <c r="M65" s="50"/>
      <c r="N65" s="61"/>
      <c r="O65" s="58"/>
      <c r="P65" s="66"/>
      <c r="Q65" s="51"/>
      <c r="R65" s="341"/>
      <c r="S65" s="339"/>
      <c r="T65" s="34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338"/>
      <c r="AA65" s="339"/>
      <c r="AB65" s="340"/>
      <c r="AC65" s="174"/>
      <c r="AD65" s="53"/>
      <c r="AE65" s="81">
        <f>IF(G65="",0,IF(K65="",0,IF(SUMIF(G64:G75,G65,O64:O75)=0,0,IF(OR(L65="",K65="obligatoire"),AF65/SUMIF(G64:G75,G65,O64:O75),AF65/(SUMIF(G64:G75,G65,O64:O75)/L65)))))</f>
        <v>0</v>
      </c>
      <c r="AF65" s="23">
        <f t="shared" si="21"/>
        <v>0</v>
      </c>
    </row>
    <row r="66" spans="1:32" hidden="1">
      <c r="A66" s="375"/>
      <c r="B66" s="364"/>
      <c r="C66" s="349"/>
      <c r="D66" s="350"/>
      <c r="E66" s="353"/>
      <c r="F66" s="353"/>
      <c r="G66" s="171"/>
      <c r="H66" s="48"/>
      <c r="I66" s="175"/>
      <c r="J66" s="68"/>
      <c r="K66" s="67"/>
      <c r="L66" s="49"/>
      <c r="M66" s="50"/>
      <c r="N66" s="61"/>
      <c r="O66" s="59"/>
      <c r="P66" s="66"/>
      <c r="Q66" s="51"/>
      <c r="R66" s="341"/>
      <c r="S66" s="339"/>
      <c r="T66" s="34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338"/>
      <c r="AA66" s="339"/>
      <c r="AB66" s="340"/>
      <c r="AC66" s="174"/>
      <c r="AD66" s="53"/>
      <c r="AE66" s="81">
        <f>IF(G66="",0,IF(K66="",0,IF(SUMIF(G64:G75,G66,O64:O75)=0,0,IF(OR(L66="",K66="obligatoire"),AF66/SUMIF(G64:G75,G66,O64:O75),AF66/(SUMIF(G64:G75,G66,O64:O75)/L66)))))</f>
        <v>0</v>
      </c>
      <c r="AF66" s="23">
        <f t="shared" si="21"/>
        <v>0</v>
      </c>
    </row>
    <row r="67" spans="1:32" hidden="1">
      <c r="A67" s="375"/>
      <c r="B67" s="364"/>
      <c r="C67" s="349"/>
      <c r="D67" s="350"/>
      <c r="E67" s="353"/>
      <c r="F67" s="353"/>
      <c r="G67" s="212"/>
      <c r="H67" s="48"/>
      <c r="I67" s="175"/>
      <c r="J67" s="68"/>
      <c r="K67" s="67"/>
      <c r="L67" s="49"/>
      <c r="M67" s="50"/>
      <c r="N67" s="61"/>
      <c r="O67" s="60"/>
      <c r="P67" s="66"/>
      <c r="Q67" s="51"/>
      <c r="R67" s="341"/>
      <c r="S67" s="339"/>
      <c r="T67" s="34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338"/>
      <c r="AA67" s="339"/>
      <c r="AB67" s="340"/>
      <c r="AC67" s="69"/>
      <c r="AD67" s="53"/>
      <c r="AE67" s="81">
        <f>IF(G67="",0,IF(K67="",0,IF(SUMIF(G60:G71,G67,O60:O71)=0,0,IF(OR(L67="",K67="obligatoire"),AF67/SUMIF(G60:G71,G67,O60:O71),AF67/(SUMIF(G60:G71,G67,O60:O71)/L67)))))</f>
        <v>0</v>
      </c>
      <c r="AF67" s="23">
        <f t="shared" ref="AF67:AF70" si="23">N67*O67</f>
        <v>0</v>
      </c>
    </row>
    <row r="68" spans="1:32" hidden="1">
      <c r="A68" s="375"/>
      <c r="B68" s="364"/>
      <c r="C68" s="349"/>
      <c r="D68" s="350"/>
      <c r="E68" s="353"/>
      <c r="F68" s="353"/>
      <c r="G68" s="171"/>
      <c r="H68" s="48"/>
      <c r="I68" s="175"/>
      <c r="J68" s="68"/>
      <c r="K68" s="67"/>
      <c r="L68" s="49"/>
      <c r="M68" s="50"/>
      <c r="N68" s="61"/>
      <c r="O68" s="59"/>
      <c r="P68" s="66"/>
      <c r="Q68" s="51"/>
      <c r="R68" s="341"/>
      <c r="S68" s="339"/>
      <c r="T68" s="34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338"/>
      <c r="AA68" s="339"/>
      <c r="AB68" s="340"/>
      <c r="AC68" s="213"/>
      <c r="AD68" s="53"/>
      <c r="AE68" s="81">
        <f>IF(G68="",0,IF(K68="",0,IF(SUMIF(G60:G71,G68,O60:O71)=0,0,IF(OR(L68="",K68="obligatoire"),AF68/SUMIF(G60:G71,G68,O60:O71),AF68/(SUMIF(G60:G71,G68,O60:O71)/L68)))))</f>
        <v>0</v>
      </c>
      <c r="AF68" s="23">
        <f t="shared" si="23"/>
        <v>0</v>
      </c>
    </row>
    <row r="69" spans="1:32" hidden="1">
      <c r="A69" s="375"/>
      <c r="B69" s="364"/>
      <c r="C69" s="349"/>
      <c r="D69" s="350"/>
      <c r="E69" s="353"/>
      <c r="F69" s="353"/>
      <c r="G69" s="171"/>
      <c r="H69" s="48"/>
      <c r="I69" s="175"/>
      <c r="J69" s="68"/>
      <c r="K69" s="67"/>
      <c r="L69" s="49"/>
      <c r="M69" s="50"/>
      <c r="N69" s="61"/>
      <c r="O69" s="60"/>
      <c r="P69" s="66"/>
      <c r="Q69" s="51"/>
      <c r="R69" s="341"/>
      <c r="S69" s="339"/>
      <c r="T69" s="34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338"/>
      <c r="AA69" s="339"/>
      <c r="AB69" s="340"/>
      <c r="AC69" s="213"/>
      <c r="AD69" s="53"/>
      <c r="AE69" s="81">
        <f>IF(G69="",0,IF(K69="",0,IF(SUMIF(G60:G71,G69,O60:O71)=0,0,IF(OR(L69="",K69="obligatoire"),AF69/SUMIF(G60:G71,G69,O60:O71),AF69/(SUMIF(G60:G71,G69,O60:O71)/L69)))))</f>
        <v>0</v>
      </c>
      <c r="AF69" s="23">
        <f t="shared" si="23"/>
        <v>0</v>
      </c>
    </row>
    <row r="70" spans="1:32" hidden="1">
      <c r="A70" s="375"/>
      <c r="B70" s="364"/>
      <c r="C70" s="349"/>
      <c r="D70" s="350"/>
      <c r="E70" s="353"/>
      <c r="F70" s="353"/>
      <c r="G70" s="171"/>
      <c r="H70" s="48"/>
      <c r="I70" s="175"/>
      <c r="J70" s="68"/>
      <c r="K70" s="67"/>
      <c r="L70" s="49"/>
      <c r="M70" s="50"/>
      <c r="N70" s="61"/>
      <c r="O70" s="59"/>
      <c r="P70" s="66"/>
      <c r="Q70" s="51"/>
      <c r="R70" s="341"/>
      <c r="S70" s="339"/>
      <c r="T70" s="34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338"/>
      <c r="AA70" s="339"/>
      <c r="AB70" s="340"/>
      <c r="AC70" s="213"/>
      <c r="AD70" s="53"/>
      <c r="AE70" s="81">
        <f>IF(G70="",0,IF(K70="",0,IF(SUMIF(G60:G71,G70,O60:O71)=0,0,IF(OR(L70="",K70="obligatoire"),AF70/SUMIF(G60:G71,G70,O60:O71),AF70/(SUMIF(G60:G71,G70,O60:O71)/L70)))))</f>
        <v>0</v>
      </c>
      <c r="AF70" s="23">
        <f t="shared" si="23"/>
        <v>0</v>
      </c>
    </row>
    <row r="71" spans="1:32" hidden="1">
      <c r="A71" s="375"/>
      <c r="B71" s="364"/>
      <c r="C71" s="349"/>
      <c r="D71" s="350"/>
      <c r="E71" s="353"/>
      <c r="F71" s="353"/>
      <c r="G71" s="173"/>
      <c r="H71" s="48"/>
      <c r="I71" s="175"/>
      <c r="J71" s="68"/>
      <c r="K71" s="67"/>
      <c r="L71" s="49"/>
      <c r="M71" s="50"/>
      <c r="N71" s="61"/>
      <c r="O71" s="60"/>
      <c r="P71" s="66"/>
      <c r="Q71" s="51"/>
      <c r="R71" s="341"/>
      <c r="S71" s="339"/>
      <c r="T71" s="34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338"/>
      <c r="AA71" s="339"/>
      <c r="AB71" s="340"/>
      <c r="AC71" s="69"/>
      <c r="AD71" s="53"/>
      <c r="AE71" s="81">
        <f>IF(G71="",0,IF(K71="",0,IF(SUMIF(G64:G75,G71,O64:O75)=0,0,IF(OR(L71="",K71="obligatoire"),AF71/SUMIF(G64:G75,G71,O64:O75),AF71/(SUMIF(G64:G75,G71,O64:O75)/L71)))))</f>
        <v>0</v>
      </c>
      <c r="AF71" s="23">
        <f t="shared" si="21"/>
        <v>0</v>
      </c>
    </row>
    <row r="72" spans="1:32" hidden="1">
      <c r="A72" s="375"/>
      <c r="B72" s="364"/>
      <c r="C72" s="349"/>
      <c r="D72" s="350"/>
      <c r="E72" s="353"/>
      <c r="F72" s="353"/>
      <c r="G72" s="171"/>
      <c r="H72" s="73"/>
      <c r="I72" s="175"/>
      <c r="J72" s="68"/>
      <c r="K72" s="67"/>
      <c r="L72" s="49"/>
      <c r="M72" s="50"/>
      <c r="N72" s="61"/>
      <c r="O72" s="59"/>
      <c r="P72" s="66"/>
      <c r="Q72" s="51"/>
      <c r="R72" s="341"/>
      <c r="S72" s="339"/>
      <c r="T72" s="34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338"/>
      <c r="AA72" s="339"/>
      <c r="AB72" s="340"/>
      <c r="AC72" s="174"/>
      <c r="AD72" s="53"/>
      <c r="AE72" s="81">
        <f>IF(G72="",0,IF(K72="",0,IF(SUMIF(G64:G75,G72,O64:O75)=0,0,IF(OR(L72="",K72="obligatoire"),AF72/SUMIF(G64:G75,G72,O64:O75),AF72/(SUMIF(G64:G75,G72,O64:O75)/L72)))))</f>
        <v>0</v>
      </c>
      <c r="AF72" s="23">
        <f t="shared" si="21"/>
        <v>0</v>
      </c>
    </row>
    <row r="73" spans="1:32" hidden="1">
      <c r="A73" s="375"/>
      <c r="B73" s="364"/>
      <c r="C73" s="349"/>
      <c r="D73" s="350"/>
      <c r="E73" s="353"/>
      <c r="F73" s="353"/>
      <c r="G73" s="171"/>
      <c r="H73" s="73"/>
      <c r="I73" s="175"/>
      <c r="J73" s="68"/>
      <c r="K73" s="67"/>
      <c r="L73" s="49"/>
      <c r="M73" s="50"/>
      <c r="N73" s="61"/>
      <c r="O73" s="60"/>
      <c r="P73" s="66"/>
      <c r="Q73" s="51"/>
      <c r="R73" s="341"/>
      <c r="S73" s="339"/>
      <c r="T73" s="34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338"/>
      <c r="AA73" s="339"/>
      <c r="AB73" s="340"/>
      <c r="AC73" s="174"/>
      <c r="AD73" s="53"/>
      <c r="AE73" s="81">
        <f>IF(G73="",0,IF(K73="",0,IF(SUMIF(G64:G75,G73,O64:O75)=0,0,IF(OR(L73="",K73="obligatoire"),AF73/SUMIF(G64:G75,G73,O64:O75),AF73/(SUMIF(G64:G75,G73,O64:O75)/L73)))))</f>
        <v>0</v>
      </c>
      <c r="AF73" s="23">
        <f t="shared" si="21"/>
        <v>0</v>
      </c>
    </row>
    <row r="74" spans="1:32" hidden="1">
      <c r="A74" s="375"/>
      <c r="B74" s="364"/>
      <c r="C74" s="349"/>
      <c r="D74" s="350"/>
      <c r="E74" s="353"/>
      <c r="F74" s="353"/>
      <c r="G74" s="171"/>
      <c r="H74" s="73"/>
      <c r="I74" s="175"/>
      <c r="J74" s="68"/>
      <c r="K74" s="67"/>
      <c r="L74" s="49"/>
      <c r="M74" s="50"/>
      <c r="N74" s="61"/>
      <c r="O74" s="59"/>
      <c r="P74" s="66"/>
      <c r="Q74" s="51"/>
      <c r="R74" s="341"/>
      <c r="S74" s="339"/>
      <c r="T74" s="34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338"/>
      <c r="AA74" s="339"/>
      <c r="AB74" s="340"/>
      <c r="AC74" s="174"/>
      <c r="AD74" s="53"/>
      <c r="AE74" s="81">
        <f>IF(G74="",0,IF(K74="",0,IF(SUMIF(G64:G75,G74,O64:O75)=0,0,IF(OR(L74="",K74="obligatoire"),AF74/SUMIF(G64:G75,G74,O64:O75),AF74/(SUMIF(G64:G75,G74,O64:O75)/L74)))))</f>
        <v>0</v>
      </c>
      <c r="AF74" s="23">
        <f t="shared" si="21"/>
        <v>0</v>
      </c>
    </row>
    <row r="75" spans="1:32" hidden="1">
      <c r="A75" s="375"/>
      <c r="B75" s="364"/>
      <c r="C75" s="351"/>
      <c r="D75" s="352"/>
      <c r="E75" s="354"/>
      <c r="F75" s="354"/>
      <c r="G75" s="171"/>
      <c r="H75" s="73"/>
      <c r="I75" s="175"/>
      <c r="J75" s="68"/>
      <c r="K75" s="67"/>
      <c r="L75" s="49"/>
      <c r="M75" s="50"/>
      <c r="N75" s="61"/>
      <c r="O75" s="58"/>
      <c r="P75" s="66"/>
      <c r="Q75" s="51"/>
      <c r="R75" s="341"/>
      <c r="S75" s="339"/>
      <c r="T75" s="34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338"/>
      <c r="AA75" s="339"/>
      <c r="AB75" s="340"/>
      <c r="AC75" s="174"/>
      <c r="AD75" s="53"/>
      <c r="AE75" s="81">
        <f>IF(G75="",0,IF(K75="",0,IF(SUMIF(G64:G75,G75,O64:O75)=0,0,IF(OR(L75="",K75="obligatoire"),AF75/SUMIF(G64:G75,G75,O64:O75),AF75/(SUMIF(G64:G75,G75,O64:O75)/L75)))))</f>
        <v>0</v>
      </c>
      <c r="AF75" s="23">
        <f t="shared" si="21"/>
        <v>0</v>
      </c>
    </row>
    <row r="76" spans="1:32" hidden="1">
      <c r="A76" s="375"/>
      <c r="B76" s="364"/>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45" hidden="1" customHeight="1">
      <c r="A77" s="375"/>
      <c r="B77" s="364" t="s">
        <v>125</v>
      </c>
      <c r="C77" s="369" t="s">
        <v>162</v>
      </c>
      <c r="D77" s="348"/>
      <c r="E77" s="353"/>
      <c r="F77" s="353" t="s">
        <v>257</v>
      </c>
      <c r="G77" s="171" t="s">
        <v>197</v>
      </c>
      <c r="H77" s="56"/>
      <c r="I77" s="74"/>
      <c r="J77" s="68"/>
      <c r="K77" s="79"/>
      <c r="L77" s="49"/>
      <c r="M77" s="50"/>
      <c r="N77" s="62"/>
      <c r="O77" s="59"/>
      <c r="P77" s="66"/>
      <c r="Q77" s="55"/>
      <c r="R77" s="341"/>
      <c r="S77" s="339"/>
      <c r="T77" s="34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338"/>
      <c r="AA77" s="339"/>
      <c r="AB77" s="340"/>
      <c r="AC77" s="80"/>
      <c r="AD77" s="53"/>
      <c r="AE77" s="81">
        <f>IF(G77="",0,IF(K77="",0,IF(SUMIF(G77:G88,G77,O77:O88)=0,0,IF(OR(L77="",K77="obligatoire"),AF77/SUMIF(G77:G88,G77,O77:O88),AF77/(SUMIF(G77:G88,G77,O77:O88)/L77)))))</f>
        <v>0</v>
      </c>
      <c r="AF77" s="22">
        <f t="shared" ref="AF77:AF88" si="25">N77*O77</f>
        <v>0</v>
      </c>
    </row>
    <row r="78" spans="1:32" hidden="1">
      <c r="A78" s="375"/>
      <c r="B78" s="364"/>
      <c r="C78" s="349"/>
      <c r="D78" s="350"/>
      <c r="E78" s="353"/>
      <c r="F78" s="353"/>
      <c r="G78" s="171"/>
      <c r="H78" s="48"/>
      <c r="I78" s="74"/>
      <c r="J78" s="68"/>
      <c r="K78" s="67"/>
      <c r="L78" s="49"/>
      <c r="M78" s="50"/>
      <c r="N78" s="61"/>
      <c r="O78" s="58"/>
      <c r="P78" s="66"/>
      <c r="Q78" s="51"/>
      <c r="R78" s="341"/>
      <c r="S78" s="339"/>
      <c r="T78" s="34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338"/>
      <c r="AA78" s="339"/>
      <c r="AB78" s="340"/>
      <c r="AC78" s="174"/>
      <c r="AD78" s="53"/>
      <c r="AE78" s="81">
        <f>IF(G78="",0,IF(K78="",0,IF(SUMIF(G77:G88,G78,O77:O88)=0,0,IF(OR(L78="",K78="obligatoire"),AF78/SUMIF(G77:G88,G78,O77:O88),AF78/(SUMIF(G77:G88,G78,O77:O88)/L78)))))</f>
        <v>0</v>
      </c>
      <c r="AF78" s="23">
        <f t="shared" si="25"/>
        <v>0</v>
      </c>
    </row>
    <row r="79" spans="1:32" hidden="1">
      <c r="A79" s="375"/>
      <c r="B79" s="364"/>
      <c r="C79" s="349"/>
      <c r="D79" s="350"/>
      <c r="E79" s="353"/>
      <c r="F79" s="353"/>
      <c r="G79" s="171"/>
      <c r="H79" s="48"/>
      <c r="I79" s="175"/>
      <c r="J79" s="68"/>
      <c r="K79" s="67"/>
      <c r="L79" s="49"/>
      <c r="M79" s="50"/>
      <c r="N79" s="61"/>
      <c r="O79" s="59"/>
      <c r="P79" s="66"/>
      <c r="Q79" s="51"/>
      <c r="R79" s="341"/>
      <c r="S79" s="339"/>
      <c r="T79" s="34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338"/>
      <c r="AA79" s="339"/>
      <c r="AB79" s="340"/>
      <c r="AC79" s="174"/>
      <c r="AD79" s="53"/>
      <c r="AE79" s="81">
        <f>IF(G79="",0,IF(K79="",0,IF(SUMIF(G77:G88,G79,O77:O88)=0,0,IF(OR(L79="",K79="obligatoire"),AF79/SUMIF(G77:G88,G79,O77:O88),AF79/(SUMIF(G77:G88,G79,O77:O88)/L79)))))</f>
        <v>0</v>
      </c>
      <c r="AF79" s="23">
        <f t="shared" si="25"/>
        <v>0</v>
      </c>
    </row>
    <row r="80" spans="1:32" hidden="1">
      <c r="A80" s="375"/>
      <c r="B80" s="364"/>
      <c r="C80" s="349"/>
      <c r="D80" s="350"/>
      <c r="E80" s="353"/>
      <c r="F80" s="353"/>
      <c r="G80" s="212"/>
      <c r="H80" s="48"/>
      <c r="I80" s="175"/>
      <c r="J80" s="68"/>
      <c r="K80" s="67"/>
      <c r="L80" s="49"/>
      <c r="M80" s="50"/>
      <c r="N80" s="61"/>
      <c r="O80" s="60"/>
      <c r="P80" s="66"/>
      <c r="Q80" s="51"/>
      <c r="R80" s="341"/>
      <c r="S80" s="339"/>
      <c r="T80" s="34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338"/>
      <c r="AA80" s="339"/>
      <c r="AB80" s="340"/>
      <c r="AC80" s="69"/>
      <c r="AD80" s="53"/>
      <c r="AE80" s="81">
        <f>IF(G80="",0,IF(K80="",0,IF(SUMIF(G73:G84,G80,O73:O84)=0,0,IF(OR(L80="",K80="obligatoire"),AF80/SUMIF(G73:G84,G80,O73:O84),AF80/(SUMIF(G73:G84,G80,O73:O84)/L80)))))</f>
        <v>0</v>
      </c>
      <c r="AF80" s="23">
        <f t="shared" ref="AF80:AF83" si="27">N80*O80</f>
        <v>0</v>
      </c>
    </row>
    <row r="81" spans="1:32" hidden="1">
      <c r="A81" s="375"/>
      <c r="B81" s="364"/>
      <c r="C81" s="349"/>
      <c r="D81" s="350"/>
      <c r="E81" s="353"/>
      <c r="F81" s="353"/>
      <c r="G81" s="171"/>
      <c r="H81" s="48"/>
      <c r="I81" s="175"/>
      <c r="J81" s="68"/>
      <c r="K81" s="67"/>
      <c r="L81" s="49"/>
      <c r="M81" s="50"/>
      <c r="N81" s="61"/>
      <c r="O81" s="59"/>
      <c r="P81" s="66"/>
      <c r="Q81" s="51"/>
      <c r="R81" s="341"/>
      <c r="S81" s="339"/>
      <c r="T81" s="34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338"/>
      <c r="AA81" s="339"/>
      <c r="AB81" s="340"/>
      <c r="AC81" s="213"/>
      <c r="AD81" s="53"/>
      <c r="AE81" s="81">
        <f>IF(G81="",0,IF(K81="",0,IF(SUMIF(G73:G84,G81,O73:O84)=0,0,IF(OR(L81="",K81="obligatoire"),AF81/SUMIF(G73:G84,G81,O73:O84),AF81/(SUMIF(G73:G84,G81,O73:O84)/L81)))))</f>
        <v>0</v>
      </c>
      <c r="AF81" s="23">
        <f t="shared" si="27"/>
        <v>0</v>
      </c>
    </row>
    <row r="82" spans="1:32" hidden="1">
      <c r="A82" s="375"/>
      <c r="B82" s="364"/>
      <c r="C82" s="349"/>
      <c r="D82" s="350"/>
      <c r="E82" s="353"/>
      <c r="F82" s="353"/>
      <c r="G82" s="171"/>
      <c r="H82" s="48"/>
      <c r="I82" s="175"/>
      <c r="J82" s="68"/>
      <c r="K82" s="67"/>
      <c r="L82" s="49"/>
      <c r="M82" s="50"/>
      <c r="N82" s="61"/>
      <c r="O82" s="60"/>
      <c r="P82" s="66"/>
      <c r="Q82" s="51"/>
      <c r="R82" s="341"/>
      <c r="S82" s="339"/>
      <c r="T82" s="34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338"/>
      <c r="AA82" s="339"/>
      <c r="AB82" s="340"/>
      <c r="AC82" s="213"/>
      <c r="AD82" s="53"/>
      <c r="AE82" s="81">
        <f>IF(G82="",0,IF(K82="",0,IF(SUMIF(G73:G84,G82,O73:O84)=0,0,IF(OR(L82="",K82="obligatoire"),AF82/SUMIF(G73:G84,G82,O73:O84),AF82/(SUMIF(G73:G84,G82,O73:O84)/L82)))))</f>
        <v>0</v>
      </c>
      <c r="AF82" s="23">
        <f t="shared" si="27"/>
        <v>0</v>
      </c>
    </row>
    <row r="83" spans="1:32" hidden="1">
      <c r="A83" s="375"/>
      <c r="B83" s="364"/>
      <c r="C83" s="349"/>
      <c r="D83" s="350"/>
      <c r="E83" s="353"/>
      <c r="F83" s="353"/>
      <c r="G83" s="171"/>
      <c r="H83" s="48"/>
      <c r="I83" s="175"/>
      <c r="J83" s="68"/>
      <c r="K83" s="67"/>
      <c r="L83" s="49"/>
      <c r="M83" s="50"/>
      <c r="N83" s="61"/>
      <c r="O83" s="59"/>
      <c r="P83" s="66"/>
      <c r="Q83" s="51"/>
      <c r="R83" s="341"/>
      <c r="S83" s="339"/>
      <c r="T83" s="34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338"/>
      <c r="AA83" s="339"/>
      <c r="AB83" s="340"/>
      <c r="AC83" s="213"/>
      <c r="AD83" s="53"/>
      <c r="AE83" s="81">
        <f>IF(G83="",0,IF(K83="",0,IF(SUMIF(G73:G84,G83,O73:O84)=0,0,IF(OR(L83="",K83="obligatoire"),AF83/SUMIF(G73:G84,G83,O73:O84),AF83/(SUMIF(G73:G84,G83,O73:O84)/L83)))))</f>
        <v>0</v>
      </c>
      <c r="AF83" s="23">
        <f t="shared" si="27"/>
        <v>0</v>
      </c>
    </row>
    <row r="84" spans="1:32" hidden="1">
      <c r="A84" s="375"/>
      <c r="B84" s="364"/>
      <c r="C84" s="349"/>
      <c r="D84" s="350"/>
      <c r="E84" s="353"/>
      <c r="F84" s="353"/>
      <c r="G84" s="173"/>
      <c r="H84" s="48"/>
      <c r="I84" s="175"/>
      <c r="J84" s="68"/>
      <c r="K84" s="67"/>
      <c r="L84" s="49"/>
      <c r="M84" s="50"/>
      <c r="N84" s="61"/>
      <c r="O84" s="60"/>
      <c r="P84" s="66"/>
      <c r="Q84" s="51"/>
      <c r="R84" s="341"/>
      <c r="S84" s="339"/>
      <c r="T84" s="34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338"/>
      <c r="AA84" s="339"/>
      <c r="AB84" s="340"/>
      <c r="AC84" s="69"/>
      <c r="AD84" s="53"/>
      <c r="AE84" s="81">
        <f>IF(G84="",0,IF(K84="",0,IF(SUMIF(G77:G88,G84,O77:O88)=0,0,IF(OR(L84="",K84="obligatoire"),AF84/SUMIF(G77:G88,G84,O77:O88),AF84/(SUMIF(G77:G88,G84,O77:O88)/L84)))))</f>
        <v>0</v>
      </c>
      <c r="AF84" s="23">
        <f t="shared" si="25"/>
        <v>0</v>
      </c>
    </row>
    <row r="85" spans="1:32" hidden="1">
      <c r="A85" s="375"/>
      <c r="B85" s="364"/>
      <c r="C85" s="349"/>
      <c r="D85" s="350"/>
      <c r="E85" s="353"/>
      <c r="F85" s="353"/>
      <c r="G85" s="171"/>
      <c r="H85" s="48"/>
      <c r="I85" s="175"/>
      <c r="J85" s="68"/>
      <c r="K85" s="67"/>
      <c r="L85" s="49"/>
      <c r="M85" s="50"/>
      <c r="N85" s="61"/>
      <c r="O85" s="59"/>
      <c r="P85" s="66"/>
      <c r="Q85" s="51"/>
      <c r="R85" s="341"/>
      <c r="S85" s="339"/>
      <c r="T85" s="34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338"/>
      <c r="AA85" s="339"/>
      <c r="AB85" s="340"/>
      <c r="AC85" s="174"/>
      <c r="AD85" s="53"/>
      <c r="AE85" s="81">
        <f>IF(G85="",0,IF(K85="",0,IF(SUMIF(G77:G88,G85,O77:O88)=0,0,IF(OR(L85="",K85="obligatoire"),AF85/SUMIF(G77:G88,G85,O77:O88),AF85/(SUMIF(G77:G88,G85,O77:O88)/L85)))))</f>
        <v>0</v>
      </c>
      <c r="AF85" s="23">
        <f t="shared" si="25"/>
        <v>0</v>
      </c>
    </row>
    <row r="86" spans="1:32" hidden="1">
      <c r="A86" s="375"/>
      <c r="B86" s="364"/>
      <c r="C86" s="349"/>
      <c r="D86" s="350"/>
      <c r="E86" s="353"/>
      <c r="F86" s="353"/>
      <c r="G86" s="171"/>
      <c r="H86" s="73"/>
      <c r="I86" s="175"/>
      <c r="J86" s="68"/>
      <c r="K86" s="67"/>
      <c r="L86" s="49"/>
      <c r="M86" s="50"/>
      <c r="N86" s="61"/>
      <c r="O86" s="60"/>
      <c r="P86" s="66"/>
      <c r="Q86" s="51"/>
      <c r="R86" s="341"/>
      <c r="S86" s="339"/>
      <c r="T86" s="34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338"/>
      <c r="AA86" s="339"/>
      <c r="AB86" s="340"/>
      <c r="AC86" s="174"/>
      <c r="AD86" s="53"/>
      <c r="AE86" s="81">
        <f>IF(G86="",0,IF(K86="",0,IF(SUMIF(G77:G88,G86,O77:O88)=0,0,IF(OR(L86="",K86="obligatoire"),AF86/SUMIF(G77:G88,G86,O77:O88),AF86/(SUMIF(G77:G88,G86,O77:O88)/L86)))))</f>
        <v>0</v>
      </c>
      <c r="AF86" s="23">
        <f t="shared" si="25"/>
        <v>0</v>
      </c>
    </row>
    <row r="87" spans="1:32" hidden="1">
      <c r="A87" s="375"/>
      <c r="B87" s="364"/>
      <c r="C87" s="349"/>
      <c r="D87" s="350"/>
      <c r="E87" s="353"/>
      <c r="F87" s="353"/>
      <c r="G87" s="171"/>
      <c r="H87" s="73"/>
      <c r="I87" s="175"/>
      <c r="J87" s="68"/>
      <c r="K87" s="67"/>
      <c r="L87" s="49"/>
      <c r="M87" s="50"/>
      <c r="N87" s="61"/>
      <c r="O87" s="59"/>
      <c r="P87" s="66"/>
      <c r="Q87" s="51"/>
      <c r="R87" s="341"/>
      <c r="S87" s="339"/>
      <c r="T87" s="34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338"/>
      <c r="AA87" s="339"/>
      <c r="AB87" s="340"/>
      <c r="AC87" s="174"/>
      <c r="AD87" s="53"/>
      <c r="AE87" s="81">
        <f>IF(G87="",0,IF(K87="",0,IF(SUMIF(G77:G88,G87,O77:O88)=0,0,IF(OR(L87="",K87="obligatoire"),AF87/SUMIF(G77:G88,G87,O77:O88),AF87/(SUMIF(G77:G88,G87,O77:O88)/L87)))))</f>
        <v>0</v>
      </c>
      <c r="AF87" s="23">
        <f t="shared" si="25"/>
        <v>0</v>
      </c>
    </row>
    <row r="88" spans="1:32" hidden="1">
      <c r="A88" s="375"/>
      <c r="B88" s="364"/>
      <c r="C88" s="351"/>
      <c r="D88" s="352"/>
      <c r="E88" s="354"/>
      <c r="F88" s="354"/>
      <c r="G88" s="171"/>
      <c r="H88" s="73"/>
      <c r="I88" s="175"/>
      <c r="J88" s="68"/>
      <c r="K88" s="67"/>
      <c r="L88" s="49"/>
      <c r="M88" s="50"/>
      <c r="N88" s="61"/>
      <c r="O88" s="58"/>
      <c r="P88" s="66"/>
      <c r="Q88" s="51"/>
      <c r="R88" s="341"/>
      <c r="S88" s="339"/>
      <c r="T88" s="34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338"/>
      <c r="AA88" s="339"/>
      <c r="AB88" s="340"/>
      <c r="AC88" s="174"/>
      <c r="AD88" s="53"/>
      <c r="AE88" s="81">
        <f>IF(G88="",0,IF(K88="",0,IF(SUMIF(G77:G88,G88,O77:O88)=0,0,IF(OR(L88="",K88="obligatoire"),AF88/SUMIF(G77:G88,G88,O77:O88),AF88/(SUMIF(G77:G88,G88,O77:O88)/L88)))))</f>
        <v>0</v>
      </c>
      <c r="AF88" s="23">
        <f t="shared" si="25"/>
        <v>0</v>
      </c>
    </row>
    <row r="89" spans="1:32" ht="15.45" hidden="1" customHeight="1">
      <c r="A89" s="375"/>
      <c r="B89" s="364"/>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hidden="1" customHeight="1">
      <c r="A90" s="375"/>
      <c r="B90" s="364" t="s">
        <v>169</v>
      </c>
      <c r="C90" s="369" t="s">
        <v>170</v>
      </c>
      <c r="D90" s="348"/>
      <c r="E90" s="353"/>
      <c r="F90" s="353" t="s">
        <v>257</v>
      </c>
      <c r="G90" s="171" t="s">
        <v>198</v>
      </c>
      <c r="H90" s="56"/>
      <c r="I90" s="74"/>
      <c r="J90" s="68"/>
      <c r="K90" s="79"/>
      <c r="L90" s="49"/>
      <c r="M90" s="50"/>
      <c r="N90" s="62"/>
      <c r="O90" s="59"/>
      <c r="P90" s="66"/>
      <c r="Q90" s="55"/>
      <c r="R90" s="341"/>
      <c r="S90" s="339"/>
      <c r="T90" s="34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338"/>
      <c r="AA90" s="339"/>
      <c r="AB90" s="340"/>
      <c r="AC90" s="80"/>
      <c r="AD90" s="53"/>
      <c r="AE90" s="81">
        <f>IF(G90="",0,IF(K90="",0,IF(SUMIF(G90:G101,G90,O90:O101)=0,0,IF(OR(L90="",K90="obligatoire"),AF90/SUMIF(G90:G101,G90,O90:O101),AF90/(SUMIF(G90:G101,G90,O90:O101)/L90)))))</f>
        <v>0</v>
      </c>
      <c r="AF90" s="22">
        <f t="shared" ref="AF90:AF101" si="29">N90*O90</f>
        <v>0</v>
      </c>
    </row>
    <row r="91" spans="1:32" hidden="1">
      <c r="A91" s="375"/>
      <c r="B91" s="364"/>
      <c r="C91" s="349"/>
      <c r="D91" s="350"/>
      <c r="E91" s="353"/>
      <c r="F91" s="353"/>
      <c r="G91" s="171"/>
      <c r="H91" s="48"/>
      <c r="I91" s="74"/>
      <c r="J91" s="68"/>
      <c r="K91" s="67"/>
      <c r="L91" s="49"/>
      <c r="M91" s="50"/>
      <c r="N91" s="61"/>
      <c r="O91" s="58"/>
      <c r="P91" s="66"/>
      <c r="Q91" s="51"/>
      <c r="R91" s="341"/>
      <c r="S91" s="339"/>
      <c r="T91" s="34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338"/>
      <c r="AA91" s="339"/>
      <c r="AB91" s="340"/>
      <c r="AC91" s="174"/>
      <c r="AD91" s="53"/>
      <c r="AE91" s="81">
        <f>IF(G91="",0,IF(K91="",0,IF(SUMIF(G90:G101,G91,O90:O101)=0,0,IF(OR(L91="",K91="obligatoire"),AF91/SUMIF(G90:G101,G91,O90:O101),AF91/(SUMIF(G90:G101,G91,O90:O101)/L91)))))</f>
        <v>0</v>
      </c>
      <c r="AF91" s="23">
        <f t="shared" si="29"/>
        <v>0</v>
      </c>
    </row>
    <row r="92" spans="1:32" hidden="1">
      <c r="A92" s="375"/>
      <c r="B92" s="364"/>
      <c r="C92" s="349"/>
      <c r="D92" s="350"/>
      <c r="E92" s="353"/>
      <c r="F92" s="353"/>
      <c r="G92" s="171"/>
      <c r="H92" s="48"/>
      <c r="I92" s="175"/>
      <c r="J92" s="68"/>
      <c r="K92" s="67"/>
      <c r="L92" s="49"/>
      <c r="M92" s="50"/>
      <c r="N92" s="61"/>
      <c r="O92" s="59"/>
      <c r="P92" s="66"/>
      <c r="Q92" s="51"/>
      <c r="R92" s="341"/>
      <c r="S92" s="339"/>
      <c r="T92" s="34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338"/>
      <c r="AA92" s="339"/>
      <c r="AB92" s="340"/>
      <c r="AC92" s="174"/>
      <c r="AD92" s="53"/>
      <c r="AE92" s="81">
        <f>IF(G92="",0,IF(K92="",0,IF(SUMIF(G90:G101,G92,O90:O101)=0,0,IF(OR(L92="",K92="obligatoire"),AF92/SUMIF(G90:G101,G92,O90:O101),AF92/(SUMIF(G90:G101,G92,O90:O101)/L92)))))</f>
        <v>0</v>
      </c>
      <c r="AF92" s="23">
        <f t="shared" si="29"/>
        <v>0</v>
      </c>
    </row>
    <row r="93" spans="1:32" hidden="1">
      <c r="A93" s="375"/>
      <c r="B93" s="364"/>
      <c r="C93" s="349"/>
      <c r="D93" s="350"/>
      <c r="E93" s="353"/>
      <c r="F93" s="353"/>
      <c r="G93" s="173"/>
      <c r="H93" s="48"/>
      <c r="I93" s="175"/>
      <c r="J93" s="68"/>
      <c r="K93" s="67"/>
      <c r="L93" s="49"/>
      <c r="M93" s="50"/>
      <c r="N93" s="61"/>
      <c r="O93" s="60"/>
      <c r="P93" s="66"/>
      <c r="Q93" s="51"/>
      <c r="R93" s="341"/>
      <c r="S93" s="339"/>
      <c r="T93" s="34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338"/>
      <c r="AA93" s="339"/>
      <c r="AB93" s="340"/>
      <c r="AC93" s="69"/>
      <c r="AD93" s="53"/>
      <c r="AE93" s="81">
        <f>IF(G93="",0,IF(K93="",0,IF(SUMIF(G90:G101,G93,O90:O101)=0,0,IF(OR(L93="",K93="obligatoire"),AF93/SUMIF(G90:G101,G93,O90:O101),AF93/(SUMIF(G90:G101,G93,O90:O101)/L93)))))</f>
        <v>0</v>
      </c>
      <c r="AF93" s="23">
        <f t="shared" si="29"/>
        <v>0</v>
      </c>
    </row>
    <row r="94" spans="1:32" hidden="1">
      <c r="A94" s="375"/>
      <c r="B94" s="364"/>
      <c r="C94" s="349"/>
      <c r="D94" s="350"/>
      <c r="E94" s="353"/>
      <c r="F94" s="353"/>
      <c r="G94" s="171"/>
      <c r="H94" s="73"/>
      <c r="I94" s="175"/>
      <c r="J94" s="68"/>
      <c r="K94" s="67"/>
      <c r="L94" s="49"/>
      <c r="M94" s="50"/>
      <c r="N94" s="61"/>
      <c r="O94" s="59"/>
      <c r="P94" s="66"/>
      <c r="Q94" s="51"/>
      <c r="R94" s="341"/>
      <c r="S94" s="339"/>
      <c r="T94" s="34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338"/>
      <c r="AA94" s="339"/>
      <c r="AB94" s="340"/>
      <c r="AC94" s="213"/>
      <c r="AD94" s="53"/>
      <c r="AE94" s="81">
        <f>IF(G94="",0,IF(K94="",0,IF(SUMIF(G86:G97,G94,O86:O97)=0,0,IF(OR(L94="",K94="obligatoire"),AF94/SUMIF(G86:G97,G94,O86:O97),AF94/(SUMIF(G86:G97,G94,O86:O97)/L94)))))</f>
        <v>0</v>
      </c>
      <c r="AF94" s="23">
        <f t="shared" ref="AF94:AF97" si="31">N94*O94</f>
        <v>0</v>
      </c>
    </row>
    <row r="95" spans="1:32" hidden="1">
      <c r="A95" s="375"/>
      <c r="B95" s="364"/>
      <c r="C95" s="349"/>
      <c r="D95" s="350"/>
      <c r="E95" s="353"/>
      <c r="F95" s="353"/>
      <c r="G95" s="171"/>
      <c r="H95" s="73"/>
      <c r="I95" s="175"/>
      <c r="J95" s="68"/>
      <c r="K95" s="67"/>
      <c r="L95" s="49"/>
      <c r="M95" s="50"/>
      <c r="N95" s="61"/>
      <c r="O95" s="60"/>
      <c r="P95" s="66"/>
      <c r="Q95" s="51"/>
      <c r="R95" s="341"/>
      <c r="S95" s="339"/>
      <c r="T95" s="34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338"/>
      <c r="AA95" s="339"/>
      <c r="AB95" s="340"/>
      <c r="AC95" s="213"/>
      <c r="AD95" s="53"/>
      <c r="AE95" s="81">
        <f>IF(G95="",0,IF(K95="",0,IF(SUMIF(G86:G97,G95,O86:O97)=0,0,IF(OR(L95="",K95="obligatoire"),AF95/SUMIF(G86:G97,G95,O86:O97),AF95/(SUMIF(G86:G97,G95,O86:O97)/L95)))))</f>
        <v>0</v>
      </c>
      <c r="AF95" s="23">
        <f t="shared" si="31"/>
        <v>0</v>
      </c>
    </row>
    <row r="96" spans="1:32" hidden="1">
      <c r="A96" s="375"/>
      <c r="B96" s="364"/>
      <c r="C96" s="349"/>
      <c r="D96" s="350"/>
      <c r="E96" s="353"/>
      <c r="F96" s="353"/>
      <c r="G96" s="171"/>
      <c r="H96" s="73"/>
      <c r="I96" s="175"/>
      <c r="J96" s="68"/>
      <c r="K96" s="67"/>
      <c r="L96" s="49"/>
      <c r="M96" s="50"/>
      <c r="N96" s="61"/>
      <c r="O96" s="59"/>
      <c r="P96" s="66"/>
      <c r="Q96" s="51"/>
      <c r="R96" s="341"/>
      <c r="S96" s="339"/>
      <c r="T96" s="34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338"/>
      <c r="AA96" s="339"/>
      <c r="AB96" s="340"/>
      <c r="AC96" s="213"/>
      <c r="AD96" s="53"/>
      <c r="AE96" s="81">
        <f>IF(G96="",0,IF(K96="",0,IF(SUMIF(G86:G97,G96,O86:O97)=0,0,IF(OR(L96="",K96="obligatoire"),AF96/SUMIF(G86:G97,G96,O86:O97),AF96/(SUMIF(G86:G97,G96,O86:O97)/L96)))))</f>
        <v>0</v>
      </c>
      <c r="AF96" s="23">
        <f t="shared" si="31"/>
        <v>0</v>
      </c>
    </row>
    <row r="97" spans="1:32" hidden="1">
      <c r="A97" s="375"/>
      <c r="B97" s="364"/>
      <c r="C97" s="349"/>
      <c r="D97" s="350"/>
      <c r="E97" s="353"/>
      <c r="F97" s="353"/>
      <c r="G97" s="171"/>
      <c r="H97" s="73"/>
      <c r="I97" s="175"/>
      <c r="J97" s="68"/>
      <c r="K97" s="67"/>
      <c r="L97" s="49"/>
      <c r="M97" s="50"/>
      <c r="N97" s="61"/>
      <c r="O97" s="58"/>
      <c r="P97" s="66"/>
      <c r="Q97" s="51"/>
      <c r="R97" s="341"/>
      <c r="S97" s="339"/>
      <c r="T97" s="34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338"/>
      <c r="AA97" s="339"/>
      <c r="AB97" s="340"/>
      <c r="AC97" s="213"/>
      <c r="AD97" s="53"/>
      <c r="AE97" s="81">
        <f>IF(G97="",0,IF(K97="",0,IF(SUMIF(G86:G97,G97,O86:O97)=0,0,IF(OR(L97="",K97="obligatoire"),AF97/SUMIF(G86:G97,G97,O86:O97),AF97/(SUMIF(G86:G97,G97,O86:O97)/L97)))))</f>
        <v>0</v>
      </c>
      <c r="AF97" s="23">
        <f t="shared" si="31"/>
        <v>0</v>
      </c>
    </row>
    <row r="98" spans="1:32" hidden="1">
      <c r="A98" s="375"/>
      <c r="B98" s="364"/>
      <c r="C98" s="349"/>
      <c r="D98" s="350"/>
      <c r="E98" s="353"/>
      <c r="F98" s="353"/>
      <c r="G98" s="171"/>
      <c r="H98" s="73"/>
      <c r="I98" s="175"/>
      <c r="J98" s="68"/>
      <c r="K98" s="67"/>
      <c r="L98" s="49"/>
      <c r="M98" s="50"/>
      <c r="N98" s="61"/>
      <c r="O98" s="59"/>
      <c r="P98" s="66"/>
      <c r="Q98" s="51"/>
      <c r="R98" s="341"/>
      <c r="S98" s="339"/>
      <c r="T98" s="34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338"/>
      <c r="AA98" s="339"/>
      <c r="AB98" s="340"/>
      <c r="AC98" s="174"/>
      <c r="AD98" s="53"/>
      <c r="AE98" s="81">
        <f>IF(G98="",0,IF(K98="",0,IF(SUMIF(G90:G101,G98,O90:O101)=0,0,IF(OR(L98="",K98="obligatoire"),AF98/SUMIF(G90:G101,G98,O90:O101),AF98/(SUMIF(G90:G101,G98,O90:O101)/L98)))))</f>
        <v>0</v>
      </c>
      <c r="AF98" s="23">
        <f t="shared" si="29"/>
        <v>0</v>
      </c>
    </row>
    <row r="99" spans="1:32" hidden="1">
      <c r="A99" s="375"/>
      <c r="B99" s="364"/>
      <c r="C99" s="349"/>
      <c r="D99" s="350"/>
      <c r="E99" s="353"/>
      <c r="F99" s="353"/>
      <c r="G99" s="171"/>
      <c r="H99" s="73"/>
      <c r="I99" s="175"/>
      <c r="J99" s="68"/>
      <c r="K99" s="67"/>
      <c r="L99" s="49"/>
      <c r="M99" s="50"/>
      <c r="N99" s="61"/>
      <c r="O99" s="60"/>
      <c r="P99" s="66"/>
      <c r="Q99" s="51"/>
      <c r="R99" s="341"/>
      <c r="S99" s="339"/>
      <c r="T99" s="34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338"/>
      <c r="AA99" s="339"/>
      <c r="AB99" s="340"/>
      <c r="AC99" s="174"/>
      <c r="AD99" s="53"/>
      <c r="AE99" s="81">
        <f>IF(G99="",0,IF(K99="",0,IF(SUMIF(G90:G101,G99,O90:O101)=0,0,IF(OR(L99="",K99="obligatoire"),AF99/SUMIF(G90:G101,G99,O90:O101),AF99/(SUMIF(G90:G101,G99,O90:O101)/L99)))))</f>
        <v>0</v>
      </c>
      <c r="AF99" s="23">
        <f t="shared" si="29"/>
        <v>0</v>
      </c>
    </row>
    <row r="100" spans="1:32" hidden="1">
      <c r="A100" s="375"/>
      <c r="B100" s="364"/>
      <c r="C100" s="349"/>
      <c r="D100" s="350"/>
      <c r="E100" s="353"/>
      <c r="F100" s="353"/>
      <c r="G100" s="171"/>
      <c r="H100" s="73"/>
      <c r="I100" s="175"/>
      <c r="J100" s="68"/>
      <c r="K100" s="67"/>
      <c r="L100" s="49"/>
      <c r="M100" s="50"/>
      <c r="N100" s="61"/>
      <c r="O100" s="59"/>
      <c r="P100" s="66"/>
      <c r="Q100" s="51"/>
      <c r="R100" s="341"/>
      <c r="S100" s="339"/>
      <c r="T100" s="34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338"/>
      <c r="AA100" s="339"/>
      <c r="AB100" s="340"/>
      <c r="AC100" s="174"/>
      <c r="AD100" s="53"/>
      <c r="AE100" s="81">
        <f>IF(G100="",0,IF(K100="",0,IF(SUMIF(G90:G101,G100,O90:O101)=0,0,IF(OR(L100="",K100="obligatoire"),AF100/SUMIF(G90:G101,G100,O90:O101),AF100/(SUMIF(G90:G101,G100,O90:O101)/L100)))))</f>
        <v>0</v>
      </c>
      <c r="AF100" s="23">
        <f t="shared" si="29"/>
        <v>0</v>
      </c>
    </row>
    <row r="101" spans="1:32" hidden="1">
      <c r="A101" s="375"/>
      <c r="B101" s="364"/>
      <c r="C101" s="351"/>
      <c r="D101" s="352"/>
      <c r="E101" s="354"/>
      <c r="F101" s="354"/>
      <c r="G101" s="171"/>
      <c r="H101" s="73"/>
      <c r="I101" s="175"/>
      <c r="J101" s="68"/>
      <c r="K101" s="67"/>
      <c r="L101" s="49"/>
      <c r="M101" s="50"/>
      <c r="N101" s="61"/>
      <c r="O101" s="58"/>
      <c r="P101" s="66"/>
      <c r="Q101" s="51"/>
      <c r="R101" s="341"/>
      <c r="S101" s="339"/>
      <c r="T101" s="34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338"/>
      <c r="AA101" s="339"/>
      <c r="AB101" s="340"/>
      <c r="AC101" s="174"/>
      <c r="AD101" s="53"/>
      <c r="AE101" s="81">
        <f>IF(G101="",0,IF(K101="",0,IF(SUMIF(G90:G101,G101,O90:O101)=0,0,IF(OR(L101="",K101="obligatoire"),AF101/SUMIF(G90:G101,G101,O90:O101),AF101/(SUMIF(G90:G101,G101,O90:O101)/L101)))))</f>
        <v>0</v>
      </c>
      <c r="AF101" s="23">
        <f t="shared" si="29"/>
        <v>0</v>
      </c>
    </row>
    <row r="102" spans="1:32" hidden="1">
      <c r="A102" s="375"/>
      <c r="B102" s="364"/>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hidden="1" customHeight="1">
      <c r="A103" s="375"/>
      <c r="B103" s="364" t="s">
        <v>171</v>
      </c>
      <c r="C103" s="369" t="s">
        <v>172</v>
      </c>
      <c r="D103" s="348"/>
      <c r="E103" s="353"/>
      <c r="F103" s="353" t="s">
        <v>257</v>
      </c>
      <c r="G103" s="171" t="s">
        <v>199</v>
      </c>
      <c r="H103" s="56"/>
      <c r="I103" s="74"/>
      <c r="J103" s="68"/>
      <c r="K103" s="79"/>
      <c r="L103" s="49"/>
      <c r="M103" s="50"/>
      <c r="N103" s="62"/>
      <c r="O103" s="59"/>
      <c r="P103" s="66"/>
      <c r="Q103" s="55"/>
      <c r="R103" s="341"/>
      <c r="S103" s="339"/>
      <c r="T103" s="34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338"/>
      <c r="AA103" s="339"/>
      <c r="AB103" s="340"/>
      <c r="AC103" s="80"/>
      <c r="AD103" s="53"/>
      <c r="AE103" s="81">
        <f>IF(G103="",0,IF(K103="",0,IF(SUMIF(G103:G114,G103,O103:O114)=0,0,IF(OR(L103="",K103="obligatoire"),AF103/SUMIF(G103:G114,G103,O103:O114),AF103/(SUMIF(G103:G114,G103,O103:O114)/L103)))))</f>
        <v>0</v>
      </c>
      <c r="AF103" s="22">
        <f t="shared" ref="AF103:AF114" si="33">N103*O103</f>
        <v>0</v>
      </c>
    </row>
    <row r="104" spans="1:32" hidden="1">
      <c r="A104" s="375"/>
      <c r="B104" s="364"/>
      <c r="C104" s="349"/>
      <c r="D104" s="350"/>
      <c r="E104" s="353"/>
      <c r="F104" s="353"/>
      <c r="G104" s="171"/>
      <c r="H104" s="48"/>
      <c r="I104" s="74"/>
      <c r="J104" s="68"/>
      <c r="K104" s="67"/>
      <c r="L104" s="49"/>
      <c r="M104" s="50"/>
      <c r="N104" s="61"/>
      <c r="O104" s="58"/>
      <c r="P104" s="66"/>
      <c r="Q104" s="51"/>
      <c r="R104" s="341"/>
      <c r="S104" s="339"/>
      <c r="T104" s="34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338"/>
      <c r="AA104" s="339"/>
      <c r="AB104" s="340"/>
      <c r="AC104" s="174"/>
      <c r="AD104" s="53"/>
      <c r="AE104" s="81">
        <f>IF(G104="",0,IF(K104="",0,IF(SUMIF(G103:G114,G104,O103:O114)=0,0,IF(OR(L104="",K104="obligatoire"),AF104/SUMIF(G103:G114,G104,O103:O114),AF104/(SUMIF(G103:G114,G104,O103:O114)/L104)))))</f>
        <v>0</v>
      </c>
      <c r="AF104" s="23">
        <f t="shared" si="33"/>
        <v>0</v>
      </c>
    </row>
    <row r="105" spans="1:32" hidden="1">
      <c r="A105" s="375"/>
      <c r="B105" s="364"/>
      <c r="C105" s="349"/>
      <c r="D105" s="350"/>
      <c r="E105" s="353"/>
      <c r="F105" s="353"/>
      <c r="G105" s="171"/>
      <c r="H105" s="48"/>
      <c r="I105" s="175"/>
      <c r="J105" s="68"/>
      <c r="K105" s="67"/>
      <c r="L105" s="49"/>
      <c r="M105" s="50"/>
      <c r="N105" s="61"/>
      <c r="O105" s="59"/>
      <c r="P105" s="66"/>
      <c r="Q105" s="51"/>
      <c r="R105" s="341"/>
      <c r="S105" s="339"/>
      <c r="T105" s="34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338"/>
      <c r="AA105" s="339"/>
      <c r="AB105" s="340"/>
      <c r="AC105" s="213"/>
      <c r="AD105" s="53"/>
      <c r="AE105" s="81">
        <f>IF(G105="",0,IF(K105="",0,IF(SUMIF(G99:G110,G105,O99:O110)=0,0,IF(OR(L105="",K105="obligatoire"),AF105/SUMIF(G99:G110,G105,O99:O110),AF105/(SUMIF(G99:G110,G105,O99:O110)/L105)))))</f>
        <v>0</v>
      </c>
      <c r="AF105" s="23">
        <f t="shared" ref="AF105:AF108" si="35">N105*O105</f>
        <v>0</v>
      </c>
    </row>
    <row r="106" spans="1:32" hidden="1">
      <c r="A106" s="375"/>
      <c r="B106" s="364"/>
      <c r="C106" s="349"/>
      <c r="D106" s="350"/>
      <c r="E106" s="353"/>
      <c r="F106" s="353"/>
      <c r="G106" s="212"/>
      <c r="H106" s="48"/>
      <c r="I106" s="175"/>
      <c r="J106" s="68"/>
      <c r="K106" s="67"/>
      <c r="L106" s="49"/>
      <c r="M106" s="50"/>
      <c r="N106" s="61"/>
      <c r="O106" s="60"/>
      <c r="P106" s="66"/>
      <c r="Q106" s="51"/>
      <c r="R106" s="341"/>
      <c r="S106" s="339"/>
      <c r="T106" s="34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338"/>
      <c r="AA106" s="339"/>
      <c r="AB106" s="340"/>
      <c r="AC106" s="69"/>
      <c r="AD106" s="53"/>
      <c r="AE106" s="81">
        <f>IF(G106="",0,IF(K106="",0,IF(SUMIF(G99:G110,G106,O99:O110)=0,0,IF(OR(L106="",K106="obligatoire"),AF106/SUMIF(G99:G110,G106,O99:O110),AF106/(SUMIF(G99:G110,G106,O99:O110)/L106)))))</f>
        <v>0</v>
      </c>
      <c r="AF106" s="23">
        <f t="shared" si="35"/>
        <v>0</v>
      </c>
    </row>
    <row r="107" spans="1:32" hidden="1">
      <c r="A107" s="375"/>
      <c r="B107" s="364"/>
      <c r="C107" s="349"/>
      <c r="D107" s="350"/>
      <c r="E107" s="353"/>
      <c r="F107" s="353"/>
      <c r="G107" s="171"/>
      <c r="H107" s="48"/>
      <c r="I107" s="175"/>
      <c r="J107" s="68"/>
      <c r="K107" s="67"/>
      <c r="L107" s="49"/>
      <c r="M107" s="50"/>
      <c r="N107" s="61"/>
      <c r="O107" s="59"/>
      <c r="P107" s="66"/>
      <c r="Q107" s="51"/>
      <c r="R107" s="341"/>
      <c r="S107" s="339"/>
      <c r="T107" s="34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338"/>
      <c r="AA107" s="339"/>
      <c r="AB107" s="340"/>
      <c r="AC107" s="213"/>
      <c r="AD107" s="53"/>
      <c r="AE107" s="81">
        <f>IF(G107="",0,IF(K107="",0,IF(SUMIF(G99:G110,G107,O99:O110)=0,0,IF(OR(L107="",K107="obligatoire"),AF107/SUMIF(G99:G110,G107,O99:O110),AF107/(SUMIF(G99:G110,G107,O99:O110)/L107)))))</f>
        <v>0</v>
      </c>
      <c r="AF107" s="23">
        <f t="shared" si="35"/>
        <v>0</v>
      </c>
    </row>
    <row r="108" spans="1:32" hidden="1">
      <c r="A108" s="375"/>
      <c r="B108" s="364"/>
      <c r="C108" s="349"/>
      <c r="D108" s="350"/>
      <c r="E108" s="353"/>
      <c r="F108" s="353"/>
      <c r="G108" s="171"/>
      <c r="H108" s="48"/>
      <c r="I108" s="175"/>
      <c r="J108" s="68"/>
      <c r="K108" s="67"/>
      <c r="L108" s="49"/>
      <c r="M108" s="50"/>
      <c r="N108" s="61"/>
      <c r="O108" s="60"/>
      <c r="P108" s="66"/>
      <c r="Q108" s="51"/>
      <c r="R108" s="341"/>
      <c r="S108" s="339"/>
      <c r="T108" s="34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338"/>
      <c r="AA108" s="339"/>
      <c r="AB108" s="340"/>
      <c r="AC108" s="213"/>
      <c r="AD108" s="53"/>
      <c r="AE108" s="81">
        <f>IF(G108="",0,IF(K108="",0,IF(SUMIF(G99:G110,G108,O99:O110)=0,0,IF(OR(L108="",K108="obligatoire"),AF108/SUMIF(G99:G110,G108,O99:O110),AF108/(SUMIF(G99:G110,G108,O99:O110)/L108)))))</f>
        <v>0</v>
      </c>
      <c r="AF108" s="23">
        <f t="shared" si="35"/>
        <v>0</v>
      </c>
    </row>
    <row r="109" spans="1:32" hidden="1">
      <c r="A109" s="375"/>
      <c r="B109" s="364"/>
      <c r="C109" s="349"/>
      <c r="D109" s="350"/>
      <c r="E109" s="353"/>
      <c r="F109" s="353"/>
      <c r="G109" s="171"/>
      <c r="H109" s="48"/>
      <c r="I109" s="175"/>
      <c r="J109" s="68"/>
      <c r="K109" s="67"/>
      <c r="L109" s="49"/>
      <c r="M109" s="50"/>
      <c r="N109" s="61"/>
      <c r="O109" s="59"/>
      <c r="P109" s="66"/>
      <c r="Q109" s="51"/>
      <c r="R109" s="341"/>
      <c r="S109" s="339"/>
      <c r="T109" s="34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338"/>
      <c r="AA109" s="339"/>
      <c r="AB109" s="340"/>
      <c r="AC109" s="174"/>
      <c r="AD109" s="53"/>
      <c r="AE109" s="81">
        <f>IF(G109="",0,IF(K109="",0,IF(SUMIF(G103:G114,G109,O103:O114)=0,0,IF(OR(L109="",K109="obligatoire"),AF109/SUMIF(G103:G114,G109,O103:O114),AF109/(SUMIF(G103:G114,G109,O103:O114)/L109)))))</f>
        <v>0</v>
      </c>
      <c r="AF109" s="23">
        <f t="shared" si="33"/>
        <v>0</v>
      </c>
    </row>
    <row r="110" spans="1:32" hidden="1">
      <c r="A110" s="375"/>
      <c r="B110" s="364"/>
      <c r="C110" s="349"/>
      <c r="D110" s="350"/>
      <c r="E110" s="353"/>
      <c r="F110" s="353"/>
      <c r="G110" s="173"/>
      <c r="H110" s="48"/>
      <c r="I110" s="175"/>
      <c r="J110" s="68"/>
      <c r="K110" s="67"/>
      <c r="L110" s="49"/>
      <c r="M110" s="50"/>
      <c r="N110" s="61"/>
      <c r="O110" s="60"/>
      <c r="P110" s="66"/>
      <c r="Q110" s="51"/>
      <c r="R110" s="341"/>
      <c r="S110" s="339"/>
      <c r="T110" s="34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338"/>
      <c r="AA110" s="339"/>
      <c r="AB110" s="340"/>
      <c r="AC110" s="69"/>
      <c r="AD110" s="53"/>
      <c r="AE110" s="81">
        <f>IF(G110="",0,IF(K110="",0,IF(SUMIF(G103:G114,G110,O103:O114)=0,0,IF(OR(L110="",K110="obligatoire"),AF110/SUMIF(G103:G114,G110,O103:O114),AF110/(SUMIF(G103:G114,G110,O103:O114)/L110)))))</f>
        <v>0</v>
      </c>
      <c r="AF110" s="23">
        <f t="shared" si="33"/>
        <v>0</v>
      </c>
    </row>
    <row r="111" spans="1:32" hidden="1">
      <c r="A111" s="375"/>
      <c r="B111" s="364"/>
      <c r="C111" s="349"/>
      <c r="D111" s="350"/>
      <c r="E111" s="353"/>
      <c r="F111" s="353"/>
      <c r="G111" s="171"/>
      <c r="H111" s="73"/>
      <c r="I111" s="175"/>
      <c r="J111" s="68"/>
      <c r="K111" s="67"/>
      <c r="L111" s="49"/>
      <c r="M111" s="50"/>
      <c r="N111" s="61"/>
      <c r="O111" s="59"/>
      <c r="P111" s="66"/>
      <c r="Q111" s="51"/>
      <c r="R111" s="341"/>
      <c r="S111" s="339"/>
      <c r="T111" s="34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338"/>
      <c r="AA111" s="339"/>
      <c r="AB111" s="340"/>
      <c r="AC111" s="174"/>
      <c r="AD111" s="53"/>
      <c r="AE111" s="81">
        <f>IF(G111="",0,IF(K111="",0,IF(SUMIF(G103:G114,G111,O103:O114)=0,0,IF(OR(L111="",K111="obligatoire"),AF111/SUMIF(G103:G114,G111,O103:O114),AF111/(SUMIF(G103:G114,G111,O103:O114)/L111)))))</f>
        <v>0</v>
      </c>
      <c r="AF111" s="23">
        <f t="shared" si="33"/>
        <v>0</v>
      </c>
    </row>
    <row r="112" spans="1:32" hidden="1">
      <c r="A112" s="375"/>
      <c r="B112" s="364"/>
      <c r="C112" s="349"/>
      <c r="D112" s="350"/>
      <c r="E112" s="353"/>
      <c r="F112" s="353"/>
      <c r="G112" s="171"/>
      <c r="H112" s="73"/>
      <c r="I112" s="175"/>
      <c r="J112" s="68"/>
      <c r="K112" s="67"/>
      <c r="L112" s="49"/>
      <c r="M112" s="50"/>
      <c r="N112" s="61"/>
      <c r="O112" s="60"/>
      <c r="P112" s="66"/>
      <c r="Q112" s="51"/>
      <c r="R112" s="341"/>
      <c r="S112" s="339"/>
      <c r="T112" s="34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338"/>
      <c r="AA112" s="339"/>
      <c r="AB112" s="340"/>
      <c r="AC112" s="174"/>
      <c r="AD112" s="53"/>
      <c r="AE112" s="81">
        <f>IF(G112="",0,IF(K112="",0,IF(SUMIF(G103:G114,G112,O103:O114)=0,0,IF(OR(L112="",K112="obligatoire"),AF112/SUMIF(G103:G114,G112,O103:O114),AF112/(SUMIF(G103:G114,G112,O103:O114)/L112)))))</f>
        <v>0</v>
      </c>
      <c r="AF112" s="23">
        <f t="shared" si="33"/>
        <v>0</v>
      </c>
    </row>
    <row r="113" spans="1:32" hidden="1">
      <c r="A113" s="375"/>
      <c r="B113" s="364"/>
      <c r="C113" s="349"/>
      <c r="D113" s="350"/>
      <c r="E113" s="353"/>
      <c r="F113" s="353"/>
      <c r="G113" s="171"/>
      <c r="H113" s="73"/>
      <c r="I113" s="175"/>
      <c r="J113" s="68"/>
      <c r="K113" s="67"/>
      <c r="L113" s="49"/>
      <c r="M113" s="50"/>
      <c r="N113" s="61"/>
      <c r="O113" s="59"/>
      <c r="P113" s="66"/>
      <c r="Q113" s="51"/>
      <c r="R113" s="341"/>
      <c r="S113" s="339"/>
      <c r="T113" s="34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338"/>
      <c r="AA113" s="339"/>
      <c r="AB113" s="340"/>
      <c r="AC113" s="174"/>
      <c r="AD113" s="53"/>
      <c r="AE113" s="81">
        <f>IF(G113="",0,IF(K113="",0,IF(SUMIF(G103:G114,G113,O103:O114)=0,0,IF(OR(L113="",K113="obligatoire"),AF113/SUMIF(G103:G114,G113,O103:O114),AF113/(SUMIF(G103:G114,G113,O103:O114)/L113)))))</f>
        <v>0</v>
      </c>
      <c r="AF113" s="23">
        <f t="shared" si="33"/>
        <v>0</v>
      </c>
    </row>
    <row r="114" spans="1:32" hidden="1">
      <c r="A114" s="375"/>
      <c r="B114" s="364"/>
      <c r="C114" s="351"/>
      <c r="D114" s="352"/>
      <c r="E114" s="354"/>
      <c r="F114" s="354"/>
      <c r="G114" s="171"/>
      <c r="H114" s="73"/>
      <c r="I114" s="175"/>
      <c r="J114" s="68"/>
      <c r="K114" s="67"/>
      <c r="L114" s="49"/>
      <c r="M114" s="50"/>
      <c r="N114" s="61"/>
      <c r="O114" s="58"/>
      <c r="P114" s="66"/>
      <c r="Q114" s="51"/>
      <c r="R114" s="341"/>
      <c r="S114" s="339"/>
      <c r="T114" s="34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338"/>
      <c r="AA114" s="339"/>
      <c r="AB114" s="340"/>
      <c r="AC114" s="174"/>
      <c r="AD114" s="53"/>
      <c r="AE114" s="81">
        <f>IF(G114="",0,IF(K114="",0,IF(SUMIF(G103:G114,G114,O103:O114)=0,0,IF(OR(L114="",K114="obligatoire"),AF114/SUMIF(G103:G114,G114,O103:O114),AF114/(SUMIF(G103:G114,G114,O103:O114)/L114)))))</f>
        <v>0</v>
      </c>
      <c r="AF114" s="23">
        <f t="shared" si="33"/>
        <v>0</v>
      </c>
    </row>
    <row r="115" spans="1:32" hidden="1">
      <c r="A115" s="375"/>
      <c r="B115" s="364"/>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hidden="1" customHeight="1">
      <c r="A116" s="375"/>
      <c r="B116" s="364" t="s">
        <v>173</v>
      </c>
      <c r="C116" s="369" t="s">
        <v>174</v>
      </c>
      <c r="D116" s="348"/>
      <c r="E116" s="353"/>
      <c r="F116" s="353" t="s">
        <v>257</v>
      </c>
      <c r="G116" s="171" t="s">
        <v>200</v>
      </c>
      <c r="H116" s="56"/>
      <c r="I116" s="74"/>
      <c r="J116" s="68"/>
      <c r="K116" s="79"/>
      <c r="L116" s="49"/>
      <c r="M116" s="50"/>
      <c r="N116" s="62"/>
      <c r="O116" s="59"/>
      <c r="P116" s="66"/>
      <c r="Q116" s="55"/>
      <c r="R116" s="341"/>
      <c r="S116" s="339"/>
      <c r="T116" s="34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338"/>
      <c r="AA116" s="339"/>
      <c r="AB116" s="340"/>
      <c r="AC116" s="80"/>
      <c r="AD116" s="53"/>
      <c r="AE116" s="81">
        <f>IF(G116="",0,IF(K116="",0,IF(SUMIF(G116:G127,G116,O116:O127)=0,0,IF(OR(L116="",K116="obligatoire"),AF116/SUMIF(G116:G127,G116,O116:O127),AF116/(SUMIF(G116:G127,G116,O116:O127)/L116)))))</f>
        <v>0</v>
      </c>
      <c r="AF116" s="22">
        <f t="shared" ref="AF116:AF127" si="37">N116*O116</f>
        <v>0</v>
      </c>
    </row>
    <row r="117" spans="1:32" hidden="1">
      <c r="A117" s="375"/>
      <c r="B117" s="364"/>
      <c r="C117" s="349"/>
      <c r="D117" s="350"/>
      <c r="E117" s="353"/>
      <c r="F117" s="353"/>
      <c r="G117" s="171"/>
      <c r="H117" s="48"/>
      <c r="I117" s="74"/>
      <c r="J117" s="68"/>
      <c r="K117" s="67"/>
      <c r="L117" s="49"/>
      <c r="M117" s="50"/>
      <c r="N117" s="61"/>
      <c r="O117" s="58"/>
      <c r="P117" s="66"/>
      <c r="Q117" s="51"/>
      <c r="R117" s="341"/>
      <c r="S117" s="339"/>
      <c r="T117" s="34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338"/>
      <c r="AA117" s="339"/>
      <c r="AB117" s="340"/>
      <c r="AC117" s="174"/>
      <c r="AD117" s="53"/>
      <c r="AE117" s="81">
        <f>IF(G117="",0,IF(K117="",0,IF(SUMIF(G116:G127,G117,O116:O127)=0,0,IF(OR(L117="",K117="obligatoire"),AF117/SUMIF(G116:G127,G117,O116:O127),AF117/(SUMIF(G116:G127,G117,O116:O127)/L117)))))</f>
        <v>0</v>
      </c>
      <c r="AF117" s="23">
        <f t="shared" si="37"/>
        <v>0</v>
      </c>
    </row>
    <row r="118" spans="1:32" hidden="1">
      <c r="A118" s="375"/>
      <c r="B118" s="364"/>
      <c r="C118" s="349"/>
      <c r="D118" s="350"/>
      <c r="E118" s="353"/>
      <c r="F118" s="353"/>
      <c r="G118" s="171"/>
      <c r="H118" s="48"/>
      <c r="I118" s="175"/>
      <c r="J118" s="68"/>
      <c r="K118" s="67"/>
      <c r="L118" s="49"/>
      <c r="M118" s="50"/>
      <c r="N118" s="61"/>
      <c r="O118" s="59"/>
      <c r="P118" s="66"/>
      <c r="Q118" s="51"/>
      <c r="R118" s="341"/>
      <c r="S118" s="339"/>
      <c r="T118" s="34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338"/>
      <c r="AA118" s="339"/>
      <c r="AB118" s="340"/>
      <c r="AC118" s="213"/>
      <c r="AD118" s="53"/>
      <c r="AE118" s="81">
        <f>IF(G118="",0,IF(K118="",0,IF(SUMIF(G112:G123,G118,O112:O123)=0,0,IF(OR(L118="",K118="obligatoire"),AF118/SUMIF(G112:G123,G118,O112:O123),AF118/(SUMIF(G112:G123,G118,O112:O123)/L118)))))</f>
        <v>0</v>
      </c>
      <c r="AF118" s="23">
        <f t="shared" ref="AF118:AF121" si="39">N118*O118</f>
        <v>0</v>
      </c>
    </row>
    <row r="119" spans="1:32" hidden="1">
      <c r="A119" s="375"/>
      <c r="B119" s="364"/>
      <c r="C119" s="349"/>
      <c r="D119" s="350"/>
      <c r="E119" s="353"/>
      <c r="F119" s="353"/>
      <c r="G119" s="212"/>
      <c r="H119" s="48"/>
      <c r="I119" s="175"/>
      <c r="J119" s="68"/>
      <c r="K119" s="67"/>
      <c r="L119" s="49"/>
      <c r="M119" s="50"/>
      <c r="N119" s="61"/>
      <c r="O119" s="60"/>
      <c r="P119" s="66"/>
      <c r="Q119" s="51"/>
      <c r="R119" s="341"/>
      <c r="S119" s="339"/>
      <c r="T119" s="34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338"/>
      <c r="AA119" s="339"/>
      <c r="AB119" s="340"/>
      <c r="AC119" s="69"/>
      <c r="AD119" s="53"/>
      <c r="AE119" s="81">
        <f>IF(G119="",0,IF(K119="",0,IF(SUMIF(G112:G123,G119,O112:O123)=0,0,IF(OR(L119="",K119="obligatoire"),AF119/SUMIF(G112:G123,G119,O112:O123),AF119/(SUMIF(G112:G123,G119,O112:O123)/L119)))))</f>
        <v>0</v>
      </c>
      <c r="AF119" s="23">
        <f t="shared" si="39"/>
        <v>0</v>
      </c>
    </row>
    <row r="120" spans="1:32" hidden="1">
      <c r="A120" s="375"/>
      <c r="B120" s="364"/>
      <c r="C120" s="349"/>
      <c r="D120" s="350"/>
      <c r="E120" s="353"/>
      <c r="F120" s="353"/>
      <c r="G120" s="171"/>
      <c r="H120" s="48"/>
      <c r="I120" s="175"/>
      <c r="J120" s="68"/>
      <c r="K120" s="67"/>
      <c r="L120" s="49"/>
      <c r="M120" s="50"/>
      <c r="N120" s="61"/>
      <c r="O120" s="59"/>
      <c r="P120" s="66"/>
      <c r="Q120" s="51"/>
      <c r="R120" s="341"/>
      <c r="S120" s="339"/>
      <c r="T120" s="34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338"/>
      <c r="AA120" s="339"/>
      <c r="AB120" s="340"/>
      <c r="AC120" s="213"/>
      <c r="AD120" s="53"/>
      <c r="AE120" s="81">
        <f>IF(G120="",0,IF(K120="",0,IF(SUMIF(G112:G123,G120,O112:O123)=0,0,IF(OR(L120="",K120="obligatoire"),AF120/SUMIF(G112:G123,G120,O112:O123),AF120/(SUMIF(G112:G123,G120,O112:O123)/L120)))))</f>
        <v>0</v>
      </c>
      <c r="AF120" s="23">
        <f t="shared" si="39"/>
        <v>0</v>
      </c>
    </row>
    <row r="121" spans="1:32" hidden="1">
      <c r="A121" s="375"/>
      <c r="B121" s="364"/>
      <c r="C121" s="349"/>
      <c r="D121" s="350"/>
      <c r="E121" s="353"/>
      <c r="F121" s="353"/>
      <c r="G121" s="171"/>
      <c r="H121" s="48"/>
      <c r="I121" s="175"/>
      <c r="J121" s="68"/>
      <c r="K121" s="67"/>
      <c r="L121" s="49"/>
      <c r="M121" s="50"/>
      <c r="N121" s="61"/>
      <c r="O121" s="60"/>
      <c r="P121" s="66"/>
      <c r="Q121" s="51"/>
      <c r="R121" s="341"/>
      <c r="S121" s="339"/>
      <c r="T121" s="34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338"/>
      <c r="AA121" s="339"/>
      <c r="AB121" s="340"/>
      <c r="AC121" s="213"/>
      <c r="AD121" s="53"/>
      <c r="AE121" s="81">
        <f>IF(G121="",0,IF(K121="",0,IF(SUMIF(G112:G123,G121,O112:O123)=0,0,IF(OR(L121="",K121="obligatoire"),AF121/SUMIF(G112:G123,G121,O112:O123),AF121/(SUMIF(G112:G123,G121,O112:O123)/L121)))))</f>
        <v>0</v>
      </c>
      <c r="AF121" s="23">
        <f t="shared" si="39"/>
        <v>0</v>
      </c>
    </row>
    <row r="122" spans="1:32" hidden="1">
      <c r="A122" s="375"/>
      <c r="B122" s="364"/>
      <c r="C122" s="349"/>
      <c r="D122" s="350"/>
      <c r="E122" s="353"/>
      <c r="F122" s="353"/>
      <c r="G122" s="171"/>
      <c r="H122" s="48"/>
      <c r="I122" s="175"/>
      <c r="J122" s="68"/>
      <c r="K122" s="67"/>
      <c r="L122" s="49"/>
      <c r="M122" s="50"/>
      <c r="N122" s="61"/>
      <c r="O122" s="59"/>
      <c r="P122" s="66"/>
      <c r="Q122" s="51"/>
      <c r="R122" s="341"/>
      <c r="S122" s="339"/>
      <c r="T122" s="34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338"/>
      <c r="AA122" s="339"/>
      <c r="AB122" s="340"/>
      <c r="AC122" s="174"/>
      <c r="AD122" s="53"/>
      <c r="AE122" s="81">
        <f>IF(G122="",0,IF(K122="",0,IF(SUMIF(G116:G127,G122,O116:O127)=0,0,IF(OR(L122="",K122="obligatoire"),AF122/SUMIF(G116:G127,G122,O116:O127),AF122/(SUMIF(G116:G127,G122,O116:O127)/L122)))))</f>
        <v>0</v>
      </c>
      <c r="AF122" s="23">
        <f t="shared" si="37"/>
        <v>0</v>
      </c>
    </row>
    <row r="123" spans="1:32" hidden="1">
      <c r="A123" s="375"/>
      <c r="B123" s="364"/>
      <c r="C123" s="349"/>
      <c r="D123" s="350"/>
      <c r="E123" s="353"/>
      <c r="F123" s="353"/>
      <c r="G123" s="173"/>
      <c r="H123" s="48"/>
      <c r="I123" s="175"/>
      <c r="J123" s="68"/>
      <c r="K123" s="67"/>
      <c r="L123" s="49"/>
      <c r="M123" s="50"/>
      <c r="N123" s="61"/>
      <c r="O123" s="60"/>
      <c r="P123" s="66"/>
      <c r="Q123" s="51"/>
      <c r="R123" s="341"/>
      <c r="S123" s="339"/>
      <c r="T123" s="34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338"/>
      <c r="AA123" s="339"/>
      <c r="AB123" s="340"/>
      <c r="AC123" s="69"/>
      <c r="AD123" s="53"/>
      <c r="AE123" s="81">
        <f>IF(G123="",0,IF(K123="",0,IF(SUMIF(G116:G127,G123,O116:O127)=0,0,IF(OR(L123="",K123="obligatoire"),AF123/SUMIF(G116:G127,G123,O116:O127),AF123/(SUMIF(G116:G127,G123,O116:O127)/L123)))))</f>
        <v>0</v>
      </c>
      <c r="AF123" s="23">
        <f t="shared" si="37"/>
        <v>0</v>
      </c>
    </row>
    <row r="124" spans="1:32" hidden="1">
      <c r="A124" s="375"/>
      <c r="B124" s="364"/>
      <c r="C124" s="349"/>
      <c r="D124" s="350"/>
      <c r="E124" s="353"/>
      <c r="F124" s="353"/>
      <c r="G124" s="171"/>
      <c r="H124" s="48"/>
      <c r="I124" s="175"/>
      <c r="J124" s="68"/>
      <c r="K124" s="67"/>
      <c r="L124" s="49"/>
      <c r="M124" s="50"/>
      <c r="N124" s="61"/>
      <c r="O124" s="59"/>
      <c r="P124" s="66"/>
      <c r="Q124" s="51"/>
      <c r="R124" s="341"/>
      <c r="S124" s="339"/>
      <c r="T124" s="34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338"/>
      <c r="AA124" s="339"/>
      <c r="AB124" s="340"/>
      <c r="AC124" s="174"/>
      <c r="AD124" s="53"/>
      <c r="AE124" s="81">
        <f>IF(G124="",0,IF(K124="",0,IF(SUMIF(G116:G127,G124,O116:O127)=0,0,IF(OR(L124="",K124="obligatoire"),AF124/SUMIF(G116:G127,G124,O116:O127),AF124/(SUMIF(G116:G127,G124,O116:O127)/L124)))))</f>
        <v>0</v>
      </c>
      <c r="AF124" s="23">
        <f t="shared" si="37"/>
        <v>0</v>
      </c>
    </row>
    <row r="125" spans="1:32" hidden="1">
      <c r="A125" s="375"/>
      <c r="B125" s="364"/>
      <c r="C125" s="349"/>
      <c r="D125" s="350"/>
      <c r="E125" s="353"/>
      <c r="F125" s="353"/>
      <c r="G125" s="171"/>
      <c r="H125" s="48"/>
      <c r="I125" s="175"/>
      <c r="J125" s="68"/>
      <c r="K125" s="67"/>
      <c r="L125" s="49"/>
      <c r="M125" s="50"/>
      <c r="N125" s="61"/>
      <c r="O125" s="60"/>
      <c r="P125" s="66"/>
      <c r="Q125" s="51"/>
      <c r="R125" s="341"/>
      <c r="S125" s="339"/>
      <c r="T125" s="34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338"/>
      <c r="AA125" s="339"/>
      <c r="AB125" s="340"/>
      <c r="AC125" s="174"/>
      <c r="AD125" s="53"/>
      <c r="AE125" s="81">
        <f>IF(G125="",0,IF(K125="",0,IF(SUMIF(G116:G127,G125,O116:O127)=0,0,IF(OR(L125="",K125="obligatoire"),AF125/SUMIF(G116:G127,G125,O116:O127),AF125/(SUMIF(G116:G127,G125,O116:O127)/L125)))))</f>
        <v>0</v>
      </c>
      <c r="AF125" s="23">
        <f t="shared" si="37"/>
        <v>0</v>
      </c>
    </row>
    <row r="126" spans="1:32" hidden="1">
      <c r="A126" s="375"/>
      <c r="B126" s="364"/>
      <c r="C126" s="349"/>
      <c r="D126" s="350"/>
      <c r="E126" s="353"/>
      <c r="F126" s="353"/>
      <c r="G126" s="171"/>
      <c r="H126" s="48"/>
      <c r="I126" s="175"/>
      <c r="J126" s="68"/>
      <c r="K126" s="67"/>
      <c r="L126" s="49"/>
      <c r="M126" s="50"/>
      <c r="N126" s="61"/>
      <c r="O126" s="59"/>
      <c r="P126" s="66"/>
      <c r="Q126" s="51"/>
      <c r="R126" s="341"/>
      <c r="S126" s="339"/>
      <c r="T126" s="34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338"/>
      <c r="AA126" s="339"/>
      <c r="AB126" s="340"/>
      <c r="AC126" s="174"/>
      <c r="AD126" s="53"/>
      <c r="AE126" s="81">
        <f>IF(G126="",0,IF(K126="",0,IF(SUMIF(G116:G127,G126,O116:O127)=0,0,IF(OR(L126="",K126="obligatoire"),AF126/SUMIF(G116:G127,G126,O116:O127),AF126/(SUMIF(G116:G127,G126,O116:O127)/L126)))))</f>
        <v>0</v>
      </c>
      <c r="AF126" s="23">
        <f t="shared" si="37"/>
        <v>0</v>
      </c>
    </row>
    <row r="127" spans="1:32" hidden="1">
      <c r="A127" s="375"/>
      <c r="B127" s="364"/>
      <c r="C127" s="351"/>
      <c r="D127" s="352"/>
      <c r="E127" s="354"/>
      <c r="F127" s="354"/>
      <c r="G127" s="171"/>
      <c r="H127" s="48"/>
      <c r="I127" s="175"/>
      <c r="J127" s="68"/>
      <c r="K127" s="67"/>
      <c r="L127" s="49"/>
      <c r="M127" s="50"/>
      <c r="N127" s="61"/>
      <c r="O127" s="58"/>
      <c r="P127" s="66"/>
      <c r="Q127" s="51"/>
      <c r="R127" s="341"/>
      <c r="S127" s="339"/>
      <c r="T127" s="34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338"/>
      <c r="AA127" s="339"/>
      <c r="AB127" s="340"/>
      <c r="AC127" s="174"/>
      <c r="AD127" s="53"/>
      <c r="AE127" s="81">
        <f>IF(G127="",0,IF(K127="",0,IF(SUMIF(G116:G127,G127,O116:O127)=0,0,IF(OR(L127="",K127="obligatoire"),AF127/SUMIF(G116:G127,G127,O116:O127),AF127/(SUMIF(G116:G127,G127,O116:O127)/L127)))))</f>
        <v>0</v>
      </c>
      <c r="AF127" s="23">
        <f t="shared" si="37"/>
        <v>0</v>
      </c>
    </row>
    <row r="128" spans="1:32" hidden="1">
      <c r="A128" s="375"/>
      <c r="B128" s="364"/>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hidden="1" customHeight="1">
      <c r="A129" s="375"/>
      <c r="B129" s="364" t="s">
        <v>176</v>
      </c>
      <c r="C129" s="369" t="s">
        <v>175</v>
      </c>
      <c r="D129" s="348"/>
      <c r="E129" s="353"/>
      <c r="F129" s="353" t="s">
        <v>257</v>
      </c>
      <c r="G129" s="171" t="s">
        <v>201</v>
      </c>
      <c r="H129" s="56"/>
      <c r="I129" s="74"/>
      <c r="J129" s="68"/>
      <c r="K129" s="79"/>
      <c r="L129" s="49"/>
      <c r="M129" s="50"/>
      <c r="N129" s="62"/>
      <c r="O129" s="59"/>
      <c r="P129" s="66"/>
      <c r="Q129" s="55"/>
      <c r="R129" s="341"/>
      <c r="S129" s="339"/>
      <c r="T129" s="34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338"/>
      <c r="AA129" s="339"/>
      <c r="AB129" s="340"/>
      <c r="AC129" s="80"/>
      <c r="AD129" s="53"/>
      <c r="AE129" s="81">
        <f>IF(G129="",0,IF(K129="",0,IF(SUMIF(G129:G140,G129,O129:O140)=0,0,IF(OR(L129="",K129="obligatoire"),AF129/SUMIF(G129:G140,G129,O129:O140),AF129/(SUMIF(G129:G140,G129,O129:O140)/L129)))))</f>
        <v>0</v>
      </c>
      <c r="AF129" s="22">
        <f t="shared" ref="AF129:AF140" si="41">N129*O129</f>
        <v>0</v>
      </c>
    </row>
    <row r="130" spans="1:32" hidden="1">
      <c r="A130" s="375"/>
      <c r="B130" s="364"/>
      <c r="C130" s="349"/>
      <c r="D130" s="350"/>
      <c r="E130" s="353"/>
      <c r="F130" s="353"/>
      <c r="G130" s="171"/>
      <c r="H130" s="48"/>
      <c r="I130" s="74"/>
      <c r="J130" s="68"/>
      <c r="K130" s="67"/>
      <c r="L130" s="49"/>
      <c r="M130" s="50"/>
      <c r="N130" s="61"/>
      <c r="O130" s="58"/>
      <c r="P130" s="66"/>
      <c r="Q130" s="51"/>
      <c r="R130" s="341"/>
      <c r="S130" s="339"/>
      <c r="T130" s="34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338"/>
      <c r="AA130" s="339"/>
      <c r="AB130" s="340"/>
      <c r="AC130" s="174"/>
      <c r="AD130" s="53"/>
      <c r="AE130" s="81">
        <f>IF(G130="",0,IF(K130="",0,IF(SUMIF(G129:G140,G130,O129:O140)=0,0,IF(OR(L130="",K130="obligatoire"),AF130/SUMIF(G129:G140,G130,O129:O140),AF130/(SUMIF(G129:G140,G130,O129:O140)/L130)))))</f>
        <v>0</v>
      </c>
      <c r="AF130" s="23">
        <f t="shared" si="41"/>
        <v>0</v>
      </c>
    </row>
    <row r="131" spans="1:32" hidden="1">
      <c r="A131" s="375"/>
      <c r="B131" s="364"/>
      <c r="C131" s="349"/>
      <c r="D131" s="350"/>
      <c r="E131" s="353"/>
      <c r="F131" s="353"/>
      <c r="G131" s="171"/>
      <c r="H131" s="48"/>
      <c r="I131" s="175"/>
      <c r="J131" s="68"/>
      <c r="K131" s="67"/>
      <c r="L131" s="49"/>
      <c r="M131" s="50"/>
      <c r="N131" s="61"/>
      <c r="O131" s="59"/>
      <c r="P131" s="66"/>
      <c r="Q131" s="51"/>
      <c r="R131" s="341"/>
      <c r="S131" s="339"/>
      <c r="T131" s="34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338"/>
      <c r="AA131" s="339"/>
      <c r="AB131" s="340"/>
      <c r="AC131" s="213"/>
      <c r="AD131" s="53"/>
      <c r="AE131" s="81">
        <f>IF(G131="",0,IF(K131="",0,IF(SUMIF(G125:G136,G131,O125:O136)=0,0,IF(OR(L131="",K131="obligatoire"),AF131/SUMIF(G125:G136,G131,O125:O136),AF131/(SUMIF(G125:G136,G131,O125:O136)/L131)))))</f>
        <v>0</v>
      </c>
      <c r="AF131" s="23">
        <f t="shared" ref="AF131:AF134" si="43">N131*O131</f>
        <v>0</v>
      </c>
    </row>
    <row r="132" spans="1:32" hidden="1">
      <c r="A132" s="375"/>
      <c r="B132" s="364"/>
      <c r="C132" s="349"/>
      <c r="D132" s="350"/>
      <c r="E132" s="353"/>
      <c r="F132" s="353"/>
      <c r="G132" s="212"/>
      <c r="H132" s="48"/>
      <c r="I132" s="175"/>
      <c r="J132" s="68"/>
      <c r="K132" s="67"/>
      <c r="L132" s="49"/>
      <c r="M132" s="50"/>
      <c r="N132" s="61"/>
      <c r="O132" s="60"/>
      <c r="P132" s="66"/>
      <c r="Q132" s="51"/>
      <c r="R132" s="341"/>
      <c r="S132" s="339"/>
      <c r="T132" s="34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338"/>
      <c r="AA132" s="339"/>
      <c r="AB132" s="340"/>
      <c r="AC132" s="69"/>
      <c r="AD132" s="53"/>
      <c r="AE132" s="81">
        <f>IF(G132="",0,IF(K132="",0,IF(SUMIF(G125:G136,G132,O125:O136)=0,0,IF(OR(L132="",K132="obligatoire"),AF132/SUMIF(G125:G136,G132,O125:O136),AF132/(SUMIF(G125:G136,G132,O125:O136)/L132)))))</f>
        <v>0</v>
      </c>
      <c r="AF132" s="23">
        <f t="shared" si="43"/>
        <v>0</v>
      </c>
    </row>
    <row r="133" spans="1:32" hidden="1">
      <c r="A133" s="375"/>
      <c r="B133" s="364"/>
      <c r="C133" s="349"/>
      <c r="D133" s="350"/>
      <c r="E133" s="353"/>
      <c r="F133" s="353"/>
      <c r="G133" s="171"/>
      <c r="H133" s="48"/>
      <c r="I133" s="175"/>
      <c r="J133" s="68"/>
      <c r="K133" s="67"/>
      <c r="L133" s="49"/>
      <c r="M133" s="50"/>
      <c r="N133" s="61"/>
      <c r="O133" s="59"/>
      <c r="P133" s="66"/>
      <c r="Q133" s="51"/>
      <c r="R133" s="341"/>
      <c r="S133" s="339"/>
      <c r="T133" s="34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338"/>
      <c r="AA133" s="339"/>
      <c r="AB133" s="340"/>
      <c r="AC133" s="213"/>
      <c r="AD133" s="53"/>
      <c r="AE133" s="81">
        <f>IF(G133="",0,IF(K133="",0,IF(SUMIF(G125:G136,G133,O125:O136)=0,0,IF(OR(L133="",K133="obligatoire"),AF133/SUMIF(G125:G136,G133,O125:O136),AF133/(SUMIF(G125:G136,G133,O125:O136)/L133)))))</f>
        <v>0</v>
      </c>
      <c r="AF133" s="23">
        <f t="shared" si="43"/>
        <v>0</v>
      </c>
    </row>
    <row r="134" spans="1:32" hidden="1">
      <c r="A134" s="375"/>
      <c r="B134" s="364"/>
      <c r="C134" s="349"/>
      <c r="D134" s="350"/>
      <c r="E134" s="353"/>
      <c r="F134" s="353"/>
      <c r="G134" s="171"/>
      <c r="H134" s="48"/>
      <c r="I134" s="175"/>
      <c r="J134" s="68"/>
      <c r="K134" s="67"/>
      <c r="L134" s="49"/>
      <c r="M134" s="50"/>
      <c r="N134" s="61"/>
      <c r="O134" s="60"/>
      <c r="P134" s="66"/>
      <c r="Q134" s="51"/>
      <c r="R134" s="341"/>
      <c r="S134" s="339"/>
      <c r="T134" s="34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338"/>
      <c r="AA134" s="339"/>
      <c r="AB134" s="340"/>
      <c r="AC134" s="213"/>
      <c r="AD134" s="53"/>
      <c r="AE134" s="81">
        <f>IF(G134="",0,IF(K134="",0,IF(SUMIF(G125:G136,G134,O125:O136)=0,0,IF(OR(L134="",K134="obligatoire"),AF134/SUMIF(G125:G136,G134,O125:O136),AF134/(SUMIF(G125:G136,G134,O125:O136)/L134)))))</f>
        <v>0</v>
      </c>
      <c r="AF134" s="23">
        <f t="shared" si="43"/>
        <v>0</v>
      </c>
    </row>
    <row r="135" spans="1:32" hidden="1">
      <c r="A135" s="375"/>
      <c r="B135" s="364"/>
      <c r="C135" s="349"/>
      <c r="D135" s="350"/>
      <c r="E135" s="353"/>
      <c r="F135" s="353"/>
      <c r="G135" s="171"/>
      <c r="H135" s="48"/>
      <c r="I135" s="175"/>
      <c r="J135" s="68"/>
      <c r="K135" s="67"/>
      <c r="L135" s="49"/>
      <c r="M135" s="50"/>
      <c r="N135" s="61"/>
      <c r="O135" s="59"/>
      <c r="P135" s="66"/>
      <c r="Q135" s="51"/>
      <c r="R135" s="341"/>
      <c r="S135" s="339"/>
      <c r="T135" s="34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338"/>
      <c r="AA135" s="339"/>
      <c r="AB135" s="340"/>
      <c r="AC135" s="174"/>
      <c r="AD135" s="53"/>
      <c r="AE135" s="81">
        <f>IF(G135="",0,IF(K135="",0,IF(SUMIF(G129:G140,G135,O129:O140)=0,0,IF(OR(L135="",K135="obligatoire"),AF135/SUMIF(G129:G140,G135,O129:O140),AF135/(SUMIF(G129:G140,G135,O129:O140)/L135)))))</f>
        <v>0</v>
      </c>
      <c r="AF135" s="23">
        <f t="shared" si="41"/>
        <v>0</v>
      </c>
    </row>
    <row r="136" spans="1:32" hidden="1">
      <c r="A136" s="375"/>
      <c r="B136" s="364"/>
      <c r="C136" s="349"/>
      <c r="D136" s="350"/>
      <c r="E136" s="353"/>
      <c r="F136" s="353"/>
      <c r="G136" s="173"/>
      <c r="H136" s="48"/>
      <c r="I136" s="175"/>
      <c r="J136" s="68"/>
      <c r="K136" s="67"/>
      <c r="L136" s="49"/>
      <c r="M136" s="50"/>
      <c r="N136" s="61"/>
      <c r="O136" s="60"/>
      <c r="P136" s="66"/>
      <c r="Q136" s="51"/>
      <c r="R136" s="341"/>
      <c r="S136" s="339"/>
      <c r="T136" s="34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338"/>
      <c r="AA136" s="339"/>
      <c r="AB136" s="340"/>
      <c r="AC136" s="69"/>
      <c r="AD136" s="53"/>
      <c r="AE136" s="81">
        <f>IF(G136="",0,IF(K136="",0,IF(SUMIF(G129:G140,G136,O129:O140)=0,0,IF(OR(L136="",K136="obligatoire"),AF136/SUMIF(G129:G140,G136,O129:O140),AF136/(SUMIF(G129:G140,G136,O129:O140)/L136)))))</f>
        <v>0</v>
      </c>
      <c r="AF136" s="23">
        <f t="shared" si="41"/>
        <v>0</v>
      </c>
    </row>
    <row r="137" spans="1:32" hidden="1">
      <c r="A137" s="375"/>
      <c r="B137" s="364"/>
      <c r="C137" s="349"/>
      <c r="D137" s="350"/>
      <c r="E137" s="353"/>
      <c r="F137" s="353"/>
      <c r="G137" s="171"/>
      <c r="H137" s="73"/>
      <c r="I137" s="175"/>
      <c r="J137" s="68"/>
      <c r="K137" s="67"/>
      <c r="L137" s="49"/>
      <c r="M137" s="50"/>
      <c r="N137" s="61"/>
      <c r="O137" s="59"/>
      <c r="P137" s="66"/>
      <c r="Q137" s="51"/>
      <c r="R137" s="341"/>
      <c r="S137" s="339"/>
      <c r="T137" s="34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338"/>
      <c r="AA137" s="339"/>
      <c r="AB137" s="340"/>
      <c r="AC137" s="174"/>
      <c r="AD137" s="53"/>
      <c r="AE137" s="81">
        <f>IF(G137="",0,IF(K137="",0,IF(SUMIF(G129:G140,G137,O129:O140)=0,0,IF(OR(L137="",K137="obligatoire"),AF137/SUMIF(G129:G140,G137,O129:O140),AF137/(SUMIF(G129:G140,G137,O129:O140)/L137)))))</f>
        <v>0</v>
      </c>
      <c r="AF137" s="23">
        <f t="shared" si="41"/>
        <v>0</v>
      </c>
    </row>
    <row r="138" spans="1:32" hidden="1">
      <c r="A138" s="375"/>
      <c r="B138" s="364"/>
      <c r="C138" s="349"/>
      <c r="D138" s="350"/>
      <c r="E138" s="353"/>
      <c r="F138" s="353"/>
      <c r="G138" s="171"/>
      <c r="H138" s="73"/>
      <c r="I138" s="175"/>
      <c r="J138" s="68"/>
      <c r="K138" s="67"/>
      <c r="L138" s="49"/>
      <c r="M138" s="50"/>
      <c r="N138" s="61"/>
      <c r="O138" s="60"/>
      <c r="P138" s="66"/>
      <c r="Q138" s="51"/>
      <c r="R138" s="341"/>
      <c r="S138" s="339"/>
      <c r="T138" s="34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338"/>
      <c r="AA138" s="339"/>
      <c r="AB138" s="340"/>
      <c r="AC138" s="174"/>
      <c r="AD138" s="53"/>
      <c r="AE138" s="81">
        <f>IF(G138="",0,IF(K138="",0,IF(SUMIF(G129:G140,G138,O129:O140)=0,0,IF(OR(L138="",K138="obligatoire"),AF138/SUMIF(G129:G140,G138,O129:O140),AF138/(SUMIF(G129:G140,G138,O129:O140)/L138)))))</f>
        <v>0</v>
      </c>
      <c r="AF138" s="23">
        <f t="shared" si="41"/>
        <v>0</v>
      </c>
    </row>
    <row r="139" spans="1:32" hidden="1">
      <c r="A139" s="375"/>
      <c r="B139" s="364"/>
      <c r="C139" s="349"/>
      <c r="D139" s="350"/>
      <c r="E139" s="353"/>
      <c r="F139" s="353"/>
      <c r="G139" s="171"/>
      <c r="H139" s="73"/>
      <c r="I139" s="175"/>
      <c r="J139" s="68"/>
      <c r="K139" s="67"/>
      <c r="L139" s="49"/>
      <c r="M139" s="50"/>
      <c r="N139" s="61"/>
      <c r="O139" s="59"/>
      <c r="P139" s="66"/>
      <c r="Q139" s="51"/>
      <c r="R139" s="341"/>
      <c r="S139" s="339"/>
      <c r="T139" s="34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338"/>
      <c r="AA139" s="339"/>
      <c r="AB139" s="340"/>
      <c r="AC139" s="174"/>
      <c r="AD139" s="53"/>
      <c r="AE139" s="81">
        <f>IF(G139="",0,IF(K139="",0,IF(SUMIF(G129:G140,G139,O129:O140)=0,0,IF(OR(L139="",K139="obligatoire"),AF139/SUMIF(G129:G140,G139,O129:O140),AF139/(SUMIF(G129:G140,G139,O129:O140)/L139)))))</f>
        <v>0</v>
      </c>
      <c r="AF139" s="23">
        <f t="shared" si="41"/>
        <v>0</v>
      </c>
    </row>
    <row r="140" spans="1:32" hidden="1">
      <c r="A140" s="375"/>
      <c r="B140" s="364"/>
      <c r="C140" s="351"/>
      <c r="D140" s="352"/>
      <c r="E140" s="354"/>
      <c r="F140" s="354"/>
      <c r="G140" s="171"/>
      <c r="H140" s="73"/>
      <c r="I140" s="175"/>
      <c r="J140" s="68"/>
      <c r="K140" s="67"/>
      <c r="L140" s="49"/>
      <c r="M140" s="50"/>
      <c r="N140" s="61"/>
      <c r="O140" s="58"/>
      <c r="P140" s="66"/>
      <c r="Q140" s="51"/>
      <c r="R140" s="341"/>
      <c r="S140" s="339"/>
      <c r="T140" s="34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338"/>
      <c r="AA140" s="339"/>
      <c r="AB140" s="340"/>
      <c r="AC140" s="174"/>
      <c r="AD140" s="53"/>
      <c r="AE140" s="81">
        <f>IF(G140="",0,IF(K140="",0,IF(SUMIF(G129:G140,G140,O129:O140)=0,0,IF(OR(L140="",K140="obligatoire"),AF140/SUMIF(G129:G140,G140,O129:O140),AF140/(SUMIF(G129:G140,G140,O129:O140)/L140)))))</f>
        <v>0</v>
      </c>
      <c r="AF140" s="23">
        <f t="shared" si="41"/>
        <v>0</v>
      </c>
    </row>
    <row r="141" spans="1:32" ht="16.2" hidden="1" thickBot="1">
      <c r="A141" s="375"/>
      <c r="B141" s="364"/>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c r="A142" s="376"/>
      <c r="B142" s="118"/>
      <c r="C142" s="118"/>
      <c r="D142" s="118"/>
      <c r="E142" s="146">
        <f>E12+E25+E38+E51+E64+E77</f>
        <v>30</v>
      </c>
      <c r="F142" s="146"/>
      <c r="G142" s="119"/>
      <c r="H142" s="150"/>
      <c r="I142" s="150"/>
      <c r="J142" s="147"/>
      <c r="K142" s="118"/>
      <c r="L142" s="118"/>
      <c r="M142" s="120"/>
      <c r="N142" s="121">
        <f>N89+N76+N63+N50+N37+N24+N102+N115+N128+N141</f>
        <v>192.66666666666669</v>
      </c>
      <c r="O142" s="122"/>
      <c r="P142" s="118"/>
      <c r="Q142" s="148"/>
      <c r="R142" s="122"/>
      <c r="S142" s="122"/>
      <c r="T142" s="123"/>
      <c r="U142" s="147"/>
      <c r="V142" s="124">
        <f>V89+V76+V63+V50+V37+V24+V102+V115+V128+V141</f>
        <v>130</v>
      </c>
      <c r="W142" s="124">
        <f>W89+W76+W63+W50+W37+W24+W102+W115+W128+W141</f>
        <v>0</v>
      </c>
      <c r="X142" s="124">
        <f>X89+X76+X63+X50+X37+X24+X102+X115+X128+X141</f>
        <v>130</v>
      </c>
      <c r="Y142" s="124">
        <f>Y89+Y76+Y63+Y50+Y37+Y24+Y102+Y115+Y128+Y141</f>
        <v>145</v>
      </c>
      <c r="Z142" s="149"/>
      <c r="AA142" s="150"/>
      <c r="AB142" s="125"/>
      <c r="AC142" s="150"/>
      <c r="AD142" s="151"/>
      <c r="AE142" s="152">
        <f>SUM(AE12:AE89)/2</f>
        <v>192.66666666666666</v>
      </c>
      <c r="AF142" s="153">
        <f>SUM(AF12:AF76)</f>
        <v>25520</v>
      </c>
    </row>
    <row r="143" spans="1:32" ht="14.55" customHeight="1">
      <c r="A143" s="370" t="s">
        <v>18</v>
      </c>
      <c r="B143" s="364" t="s">
        <v>126</v>
      </c>
      <c r="C143" s="382" t="s">
        <v>289</v>
      </c>
      <c r="D143" s="373"/>
      <c r="E143" s="353">
        <v>6</v>
      </c>
      <c r="F143" s="353" t="s">
        <v>257</v>
      </c>
      <c r="G143" s="172" t="s">
        <v>202</v>
      </c>
      <c r="H143" s="56" t="s">
        <v>158</v>
      </c>
      <c r="I143" s="74" t="s">
        <v>308</v>
      </c>
      <c r="J143" s="68">
        <v>16</v>
      </c>
      <c r="K143" s="67" t="s">
        <v>257</v>
      </c>
      <c r="L143" s="49"/>
      <c r="M143" s="50" t="s">
        <v>140</v>
      </c>
      <c r="N143" s="61">
        <v>500</v>
      </c>
      <c r="O143" s="58">
        <v>20</v>
      </c>
      <c r="P143" s="72">
        <v>20</v>
      </c>
      <c r="Q143" s="55"/>
      <c r="R143" s="341"/>
      <c r="S143" s="339"/>
      <c r="T143" s="342"/>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44">IF(OR(M143="",Q143="Mut+ext"),0,IF(ISERROR(V143+W143)=TRUE,V143,V143+W143))</f>
        <v>0</v>
      </c>
      <c r="Y143" s="117">
        <f>IF(OR(M143="",Q143="Mut+ext"),0,IF(ISERROR(W143+V143*VLOOKUP(M143,Paramétrage!$C$6:$E$29,3,0))=TRUE,X143,W143+V143*VLOOKUP(M143,Paramétrage!$C$6:$E$29,3,0)))</f>
        <v>0</v>
      </c>
      <c r="Z143" s="338"/>
      <c r="AA143" s="339"/>
      <c r="AB143" s="340"/>
      <c r="AC143" s="174"/>
      <c r="AD143" s="54"/>
      <c r="AE143" s="81">
        <f>IF(G143="",0,IF(K143="",0,IF(SUMIF(G143:G154,G143,O143:O154)=0,0,IF(OR(L143="",K143="obligatoire"),AF143/SUMIF(G143:G154,G143,O143:O154),AF143/(SUMIF(G143:G154,G143,O143:O154)/L143)))))</f>
        <v>500</v>
      </c>
      <c r="AF143" s="22">
        <f t="shared" ref="AF143:AF154" si="45">N143*O143</f>
        <v>10000</v>
      </c>
    </row>
    <row r="144" spans="1:32">
      <c r="A144" s="371"/>
      <c r="B144" s="364"/>
      <c r="C144" s="349"/>
      <c r="D144" s="350"/>
      <c r="E144" s="353"/>
      <c r="F144" s="353"/>
      <c r="G144" s="171" t="s">
        <v>203</v>
      </c>
      <c r="H144" s="239" t="s">
        <v>158</v>
      </c>
      <c r="I144" s="74" t="s">
        <v>288</v>
      </c>
      <c r="J144" s="68">
        <v>16</v>
      </c>
      <c r="K144" s="67" t="s">
        <v>257</v>
      </c>
      <c r="L144" s="49"/>
      <c r="M144" s="50" t="s">
        <v>0</v>
      </c>
      <c r="N144" s="61">
        <v>20</v>
      </c>
      <c r="O144" s="58">
        <v>20</v>
      </c>
      <c r="P144" s="66">
        <v>20</v>
      </c>
      <c r="Q144" s="51"/>
      <c r="R144" s="341"/>
      <c r="S144" s="339"/>
      <c r="T144" s="342"/>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20</v>
      </c>
      <c r="W144" s="52"/>
      <c r="X144" s="111">
        <f t="shared" si="44"/>
        <v>20</v>
      </c>
      <c r="Y144" s="117">
        <f>IF(OR(M144="",Q144="Mut+ext"),0,IF(ISERROR(W144+V144*VLOOKUP(M144,Paramétrage!$C$6:$E$29,3,0))=TRUE,X144,W144+V144*VLOOKUP(M144,Paramétrage!$C$6:$E$29,3,0)))</f>
        <v>20</v>
      </c>
      <c r="Z144" s="338" t="s">
        <v>364</v>
      </c>
      <c r="AA144" s="339"/>
      <c r="AB144" s="340"/>
      <c r="AC144" s="174"/>
      <c r="AD144" s="53"/>
      <c r="AE144" s="81">
        <f>IF(G144="",0,IF(K144="",0,IF(SUMIF(G143:G154,G144,O143:O154)=0,0,IF(OR(L144="",K144="obligatoire"),AF144/SUMIF(G143:G154,G144,O143:O154),AF144/(SUMIF(G143:G154,G144,O143:O154)/L144)))))</f>
        <v>20</v>
      </c>
      <c r="AF144" s="23">
        <f t="shared" si="45"/>
        <v>400</v>
      </c>
    </row>
    <row r="145" spans="1:32" hidden="1">
      <c r="A145" s="371"/>
      <c r="B145" s="364"/>
      <c r="C145" s="349"/>
      <c r="D145" s="350"/>
      <c r="E145" s="353"/>
      <c r="F145" s="353"/>
      <c r="G145" s="171"/>
      <c r="H145" s="48"/>
      <c r="I145" s="74"/>
      <c r="J145" s="68"/>
      <c r="K145" s="67"/>
      <c r="L145" s="49"/>
      <c r="M145" s="50"/>
      <c r="N145" s="61"/>
      <c r="O145" s="58"/>
      <c r="P145" s="66"/>
      <c r="Q145" s="51"/>
      <c r="R145" s="341"/>
      <c r="S145" s="339"/>
      <c r="T145" s="34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338"/>
      <c r="AA145" s="339"/>
      <c r="AB145" s="340"/>
      <c r="AC145" s="174"/>
      <c r="AD145" s="53"/>
      <c r="AE145" s="81">
        <f>IF(G145="",0,IF(K145="",0,IF(SUMIF(G143:G154,G145,O143:O154)=0,0,IF(OR(L145="",K145="obligatoire"),AF145/SUMIF(G143:G154,G145,O143:O154),AF145/(SUMIF(G143:G154,G145,O143:O154)/L145)))))</f>
        <v>0</v>
      </c>
      <c r="AF145" s="23">
        <f t="shared" si="45"/>
        <v>0</v>
      </c>
    </row>
    <row r="146" spans="1:32" hidden="1">
      <c r="A146" s="371"/>
      <c r="B146" s="364"/>
      <c r="C146" s="349"/>
      <c r="D146" s="350"/>
      <c r="E146" s="353"/>
      <c r="F146" s="353"/>
      <c r="G146" s="212"/>
      <c r="H146" s="48"/>
      <c r="I146" s="74"/>
      <c r="J146" s="68"/>
      <c r="K146" s="67"/>
      <c r="L146" s="49"/>
      <c r="M146" s="50"/>
      <c r="N146" s="61"/>
      <c r="O146" s="58"/>
      <c r="P146" s="66"/>
      <c r="Q146" s="51"/>
      <c r="R146" s="341"/>
      <c r="S146" s="339"/>
      <c r="T146" s="34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338"/>
      <c r="AA146" s="339"/>
      <c r="AB146" s="340"/>
      <c r="AC146" s="213"/>
      <c r="AD146" s="53"/>
      <c r="AE146" s="81">
        <f>IF(G146="",0,IF(K146="",0,IF(SUMIF(G139:G150,G146,O139:O150)=0,0,IF(OR(L146="",K146="obligatoire"),AF146/SUMIF(G139:G150,G146,O139:O150),AF146/(SUMIF(G139:G150,G146,O139:O150)/L146)))))</f>
        <v>0</v>
      </c>
      <c r="AF146" s="23">
        <f t="shared" ref="AF146:AF149" si="47">N146*O146</f>
        <v>0</v>
      </c>
    </row>
    <row r="147" spans="1:32" hidden="1">
      <c r="A147" s="371"/>
      <c r="B147" s="364"/>
      <c r="C147" s="349"/>
      <c r="D147" s="350"/>
      <c r="E147" s="353"/>
      <c r="F147" s="353"/>
      <c r="G147" s="171"/>
      <c r="H147" s="73"/>
      <c r="I147" s="74"/>
      <c r="J147" s="68"/>
      <c r="K147" s="67"/>
      <c r="L147" s="49"/>
      <c r="M147" s="50"/>
      <c r="N147" s="61"/>
      <c r="O147" s="58"/>
      <c r="P147" s="66"/>
      <c r="Q147" s="51"/>
      <c r="R147" s="341"/>
      <c r="S147" s="339"/>
      <c r="T147" s="34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338"/>
      <c r="AA147" s="339"/>
      <c r="AB147" s="340"/>
      <c r="AC147" s="213"/>
      <c r="AD147" s="53"/>
      <c r="AE147" s="81">
        <f>IF(G147="",0,IF(K147="",0,IF(SUMIF(G139:G150,G147,O139:O150)=0,0,IF(OR(L147="",K147="obligatoire"),AF147/SUMIF(G139:G150,G147,O139:O150),AF147/(SUMIF(G139:G150,G147,O139:O150)/L147)))))</f>
        <v>0</v>
      </c>
      <c r="AF147" s="23">
        <f t="shared" si="47"/>
        <v>0</v>
      </c>
    </row>
    <row r="148" spans="1:32" hidden="1">
      <c r="A148" s="371"/>
      <c r="B148" s="364"/>
      <c r="C148" s="349"/>
      <c r="D148" s="350"/>
      <c r="E148" s="353"/>
      <c r="F148" s="353"/>
      <c r="G148" s="171"/>
      <c r="H148" s="73"/>
      <c r="I148" s="74"/>
      <c r="J148" s="68"/>
      <c r="K148" s="67"/>
      <c r="L148" s="49"/>
      <c r="M148" s="50"/>
      <c r="N148" s="61"/>
      <c r="O148" s="58"/>
      <c r="P148" s="66"/>
      <c r="Q148" s="51"/>
      <c r="R148" s="341"/>
      <c r="S148" s="339"/>
      <c r="T148" s="34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338"/>
      <c r="AA148" s="339"/>
      <c r="AB148" s="340"/>
      <c r="AC148" s="213"/>
      <c r="AD148" s="53"/>
      <c r="AE148" s="81">
        <f>IF(G148="",0,IF(K148="",0,IF(SUMIF(G139:G150,G148,O139:O150)=0,0,IF(OR(L148="",K148="obligatoire"),AF148/SUMIF(G139:G150,G148,O139:O150),AF148/(SUMIF(G139:G150,G148,O139:O150)/L148)))))</f>
        <v>0</v>
      </c>
      <c r="AF148" s="23">
        <f t="shared" si="47"/>
        <v>0</v>
      </c>
    </row>
    <row r="149" spans="1:32" hidden="1">
      <c r="A149" s="371"/>
      <c r="B149" s="364"/>
      <c r="C149" s="349"/>
      <c r="D149" s="350"/>
      <c r="E149" s="353"/>
      <c r="F149" s="353"/>
      <c r="G149" s="171"/>
      <c r="H149" s="73"/>
      <c r="I149" s="74"/>
      <c r="J149" s="68"/>
      <c r="K149" s="67"/>
      <c r="L149" s="49"/>
      <c r="M149" s="50"/>
      <c r="N149" s="61"/>
      <c r="O149" s="58"/>
      <c r="P149" s="66"/>
      <c r="Q149" s="51"/>
      <c r="R149" s="341"/>
      <c r="S149" s="339"/>
      <c r="T149" s="34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338"/>
      <c r="AA149" s="339"/>
      <c r="AB149" s="340"/>
      <c r="AC149" s="213"/>
      <c r="AD149" s="53"/>
      <c r="AE149" s="81">
        <f>IF(G149="",0,IF(K149="",0,IF(SUMIF(G139:G150,G149,O139:O150)=0,0,IF(OR(L149="",K149="obligatoire"),AF149/SUMIF(G139:G150,G149,O139:O150),AF149/(SUMIF(G139:G150,G149,O139:O150)/L149)))))</f>
        <v>0</v>
      </c>
      <c r="AF149" s="23">
        <f t="shared" si="47"/>
        <v>0</v>
      </c>
    </row>
    <row r="150" spans="1:32" hidden="1">
      <c r="A150" s="371"/>
      <c r="B150" s="364"/>
      <c r="C150" s="349"/>
      <c r="D150" s="350"/>
      <c r="E150" s="353"/>
      <c r="F150" s="353"/>
      <c r="G150" s="173"/>
      <c r="H150" s="73"/>
      <c r="I150" s="74"/>
      <c r="J150" s="68"/>
      <c r="K150" s="67"/>
      <c r="L150" s="49"/>
      <c r="M150" s="50"/>
      <c r="N150" s="61"/>
      <c r="O150" s="58"/>
      <c r="P150" s="66"/>
      <c r="Q150" s="51"/>
      <c r="R150" s="341"/>
      <c r="S150" s="339"/>
      <c r="T150" s="34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338"/>
      <c r="AA150" s="339"/>
      <c r="AB150" s="340"/>
      <c r="AC150" s="174"/>
      <c r="AD150" s="53"/>
      <c r="AE150" s="81">
        <f>IF(G150="",0,IF(K150="",0,IF(SUMIF(G143:G154,G150,O143:O154)=0,0,IF(OR(L150="",K150="obligatoire"),AF150/SUMIF(G143:G154,G150,O143:O154),AF150/(SUMIF(G143:G154,G150,O143:O154)/L150)))))</f>
        <v>0</v>
      </c>
      <c r="AF150" s="23">
        <f t="shared" si="45"/>
        <v>0</v>
      </c>
    </row>
    <row r="151" spans="1:32" hidden="1">
      <c r="A151" s="371"/>
      <c r="B151" s="364"/>
      <c r="C151" s="349"/>
      <c r="D151" s="350"/>
      <c r="E151" s="353"/>
      <c r="F151" s="353"/>
      <c r="G151" s="171"/>
      <c r="H151" s="73"/>
      <c r="I151" s="74"/>
      <c r="J151" s="68"/>
      <c r="K151" s="67"/>
      <c r="L151" s="49"/>
      <c r="M151" s="50"/>
      <c r="N151" s="61"/>
      <c r="O151" s="58"/>
      <c r="P151" s="66"/>
      <c r="Q151" s="51"/>
      <c r="R151" s="341"/>
      <c r="S151" s="339"/>
      <c r="T151" s="34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338"/>
      <c r="AA151" s="339"/>
      <c r="AB151" s="340"/>
      <c r="AC151" s="174"/>
      <c r="AD151" s="53"/>
      <c r="AE151" s="81">
        <f>IF(G151="",0,IF(K151="",0,IF(SUMIF(G143:G154,G151,O143:O154)=0,0,IF(OR(L151="",K151="obligatoire"),AF151/SUMIF(G143:G154,G151,O143:O154),AF151/(SUMIF(G143:G154,G151,O143:O154)/L151)))))</f>
        <v>0</v>
      </c>
      <c r="AF151" s="23">
        <f t="shared" si="45"/>
        <v>0</v>
      </c>
    </row>
    <row r="152" spans="1:32" hidden="1">
      <c r="A152" s="371"/>
      <c r="B152" s="364"/>
      <c r="C152" s="349"/>
      <c r="D152" s="350"/>
      <c r="E152" s="353"/>
      <c r="F152" s="353"/>
      <c r="G152" s="171"/>
      <c r="H152" s="73"/>
      <c r="I152" s="74"/>
      <c r="J152" s="68"/>
      <c r="K152" s="67"/>
      <c r="L152" s="49"/>
      <c r="M152" s="50"/>
      <c r="N152" s="61"/>
      <c r="O152" s="58"/>
      <c r="P152" s="66"/>
      <c r="Q152" s="51"/>
      <c r="R152" s="341"/>
      <c r="S152" s="339"/>
      <c r="T152" s="34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338"/>
      <c r="AA152" s="339"/>
      <c r="AB152" s="340"/>
      <c r="AC152" s="174"/>
      <c r="AD152" s="53"/>
      <c r="AE152" s="81">
        <f>IF(G152="",0,IF(K152="",0,IF(SUMIF(G143:G154,G152,O143:O154)=0,0,IF(OR(L152="",K152="obligatoire"),AF152/SUMIF(G143:G154,G152,O143:O154),AF152/(SUMIF(G143:G154,G152,O143:O154)/L152)))))</f>
        <v>0</v>
      </c>
      <c r="AF152" s="23">
        <f t="shared" si="45"/>
        <v>0</v>
      </c>
    </row>
    <row r="153" spans="1:32" hidden="1">
      <c r="A153" s="371"/>
      <c r="B153" s="364"/>
      <c r="C153" s="349"/>
      <c r="D153" s="350"/>
      <c r="E153" s="353"/>
      <c r="F153" s="353"/>
      <c r="G153" s="171"/>
      <c r="H153" s="73"/>
      <c r="I153" s="74"/>
      <c r="J153" s="68"/>
      <c r="K153" s="67"/>
      <c r="L153" s="49"/>
      <c r="M153" s="50"/>
      <c r="N153" s="61"/>
      <c r="O153" s="58"/>
      <c r="P153" s="66"/>
      <c r="Q153" s="51"/>
      <c r="R153" s="341"/>
      <c r="S153" s="339"/>
      <c r="T153" s="34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338"/>
      <c r="AA153" s="339"/>
      <c r="AB153" s="340"/>
      <c r="AC153" s="174"/>
      <c r="AD153" s="53"/>
      <c r="AE153" s="81">
        <f>IF(G153="",0,IF(K153="",0,IF(SUMIF(G143:G154,G153,O143:O154)=0,0,IF(OR(L153="",K153="obligatoire"),AF153/SUMIF(G143:G154,G153,O143:O154),AF153/(SUMIF(G143:G154,G153,O143:O154)/L153)))))</f>
        <v>0</v>
      </c>
      <c r="AF153" s="23">
        <f t="shared" si="45"/>
        <v>0</v>
      </c>
    </row>
    <row r="154" spans="1:32">
      <c r="A154" s="371"/>
      <c r="B154" s="364"/>
      <c r="C154" s="351"/>
      <c r="D154" s="352"/>
      <c r="E154" s="354"/>
      <c r="F154" s="354"/>
      <c r="G154" s="171"/>
      <c r="H154" s="73"/>
      <c r="I154" s="74"/>
      <c r="J154" s="68"/>
      <c r="K154" s="67"/>
      <c r="L154" s="49"/>
      <c r="M154" s="50"/>
      <c r="N154" s="61"/>
      <c r="O154" s="58"/>
      <c r="P154" s="66"/>
      <c r="Q154" s="51"/>
      <c r="R154" s="341"/>
      <c r="S154" s="339"/>
      <c r="T154" s="34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338"/>
      <c r="AA154" s="339"/>
      <c r="AB154" s="340"/>
      <c r="AC154" s="174"/>
      <c r="AD154" s="53"/>
      <c r="AE154" s="81">
        <f>IF(G154="",0,IF(K154="",0,IF(SUMIF(G143:G154,G154,O143:O154)=0,0,IF(OR(L154="",K154="obligatoire"),AF154/SUMIF(G143:G154,G154,O143:O154),AF154/(SUMIF(G143:G154,G154,O143:O154)/L154)))))</f>
        <v>0</v>
      </c>
      <c r="AF154" s="23">
        <f t="shared" si="45"/>
        <v>0</v>
      </c>
    </row>
    <row r="155" spans="1:32">
      <c r="A155" s="371"/>
      <c r="B155" s="364"/>
      <c r="C155" s="185"/>
      <c r="D155" s="96"/>
      <c r="E155" s="95"/>
      <c r="F155" s="96"/>
      <c r="G155" s="96"/>
      <c r="H155" s="179"/>
      <c r="I155" s="177"/>
      <c r="J155" s="98"/>
      <c r="K155" s="97"/>
      <c r="L155" s="99"/>
      <c r="M155" s="100"/>
      <c r="N155" s="101">
        <f>AE155</f>
        <v>520</v>
      </c>
      <c r="O155" s="102"/>
      <c r="P155" s="102"/>
      <c r="Q155" s="105"/>
      <c r="R155" s="103"/>
      <c r="S155" s="103"/>
      <c r="T155" s="104"/>
      <c r="U155" s="160"/>
      <c r="V155" s="106">
        <f>SUM(V143:V154)</f>
        <v>20</v>
      </c>
      <c r="W155" s="107">
        <f>SUM(W143:W154)</f>
        <v>0</v>
      </c>
      <c r="X155" s="108">
        <f>SUM(X143:X154)</f>
        <v>20</v>
      </c>
      <c r="Y155" s="109">
        <f>SUM(Y143:Y154)</f>
        <v>20</v>
      </c>
      <c r="Z155" s="161"/>
      <c r="AA155" s="162"/>
      <c r="AB155" s="163"/>
      <c r="AC155" s="164"/>
      <c r="AD155" s="165"/>
      <c r="AE155" s="166">
        <f>SUM(AE143:AE154)</f>
        <v>520</v>
      </c>
      <c r="AF155" s="167">
        <f>SUM(AF143:AF154)</f>
        <v>10400</v>
      </c>
    </row>
    <row r="156" spans="1:32" ht="15.45" customHeight="1">
      <c r="A156" s="371"/>
      <c r="B156" s="364" t="s">
        <v>127</v>
      </c>
      <c r="C156" s="378" t="s">
        <v>311</v>
      </c>
      <c r="D156" s="348"/>
      <c r="E156" s="353">
        <v>24</v>
      </c>
      <c r="F156" s="353" t="s">
        <v>257</v>
      </c>
      <c r="G156" s="172" t="s">
        <v>206</v>
      </c>
      <c r="H156" s="56" t="s">
        <v>158</v>
      </c>
      <c r="I156" s="74" t="s">
        <v>285</v>
      </c>
      <c r="J156" s="68">
        <v>16</v>
      </c>
      <c r="K156" s="67" t="s">
        <v>257</v>
      </c>
      <c r="L156" s="49"/>
      <c r="M156" s="238" t="s">
        <v>143</v>
      </c>
      <c r="N156" s="290">
        <v>30</v>
      </c>
      <c r="O156" s="58">
        <v>20</v>
      </c>
      <c r="P156" s="66">
        <v>20</v>
      </c>
      <c r="Q156" s="55"/>
      <c r="R156" s="341"/>
      <c r="S156" s="339"/>
      <c r="T156" s="34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48">IF(OR(M156="",Q156="Mut+ext"),0,IF(ISERROR(V156+W156)=TRUE,V156,V156+W156))</f>
        <v>0</v>
      </c>
      <c r="Y156" s="117">
        <f>IF(OR(M156="",Q156="Mut+ext"),0,IF(ISERROR(W156+V156*VLOOKUP(M156,Paramétrage!$C$6:$E$29,3,0))=TRUE,X156,W156+V156*VLOOKUP(M156,Paramétrage!$C$6:$E$29,3,0)))</f>
        <v>0</v>
      </c>
      <c r="Z156" s="338"/>
      <c r="AA156" s="339"/>
      <c r="AB156" s="340"/>
      <c r="AC156" s="174"/>
      <c r="AD156" s="54"/>
      <c r="AE156" s="81">
        <f>IF(G156="",0,IF(K156="",0,IF(SUMIF(G156:G167,G156,O156:O167)=0,0,IF(OR(L156="",K156="obligatoire"),AF156/SUMIF(G156:G167,G156,O156:O167),AF156/(SUMIF(G156:G167,G156,O156:O167)/L156)))))</f>
        <v>30</v>
      </c>
      <c r="AF156" s="22">
        <f t="shared" ref="AF156:AF167" si="49">N156*O156</f>
        <v>600</v>
      </c>
    </row>
    <row r="157" spans="1:32">
      <c r="A157" s="371"/>
      <c r="B157" s="364"/>
      <c r="C157" s="349"/>
      <c r="D157" s="350"/>
      <c r="E157" s="353"/>
      <c r="F157" s="353"/>
      <c r="G157" s="171" t="s">
        <v>207</v>
      </c>
      <c r="H157" s="48" t="s">
        <v>158</v>
      </c>
      <c r="I157" s="74" t="s">
        <v>309</v>
      </c>
      <c r="J157" s="68">
        <v>16</v>
      </c>
      <c r="K157" s="67" t="s">
        <v>257</v>
      </c>
      <c r="L157" s="49"/>
      <c r="M157" s="50" t="s">
        <v>143</v>
      </c>
      <c r="N157" s="61">
        <v>5</v>
      </c>
      <c r="O157" s="58">
        <v>20</v>
      </c>
      <c r="P157" s="66">
        <v>20</v>
      </c>
      <c r="Q157" s="51"/>
      <c r="R157" s="341"/>
      <c r="S157" s="339"/>
      <c r="T157" s="34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48"/>
        <v>0</v>
      </c>
      <c r="Y157" s="117">
        <f>IF(OR(M157="",Q157="Mut+ext"),0,IF(ISERROR(W157+V157*VLOOKUP(M157,Paramétrage!$C$6:$E$29,3,0))=TRUE,X157,W157+V157*VLOOKUP(M157,Paramétrage!$C$6:$E$29,3,0)))</f>
        <v>0</v>
      </c>
      <c r="Z157" s="338"/>
      <c r="AA157" s="339"/>
      <c r="AB157" s="340"/>
      <c r="AC157" s="174"/>
      <c r="AD157" s="53"/>
      <c r="AE157" s="81">
        <f>IF(G157="",0,IF(K157="",0,IF(SUMIF(G156:G167,G157,O156:O167)=0,0,IF(OR(L157="",K157="obligatoire"),AF157/SUMIF(G156:G167,G157,O156:O167),AF157/(SUMIF(G156:G167,G157,O156:O167)/L157)))))</f>
        <v>5</v>
      </c>
      <c r="AF157" s="23">
        <f t="shared" si="49"/>
        <v>100</v>
      </c>
    </row>
    <row r="158" spans="1:32">
      <c r="A158" s="371"/>
      <c r="B158" s="364"/>
      <c r="C158" s="349"/>
      <c r="D158" s="350"/>
      <c r="E158" s="353"/>
      <c r="F158" s="353"/>
      <c r="G158" s="171" t="s">
        <v>208</v>
      </c>
      <c r="H158" s="48" t="s">
        <v>158</v>
      </c>
      <c r="I158" s="74" t="s">
        <v>310</v>
      </c>
      <c r="J158" s="68">
        <v>16</v>
      </c>
      <c r="K158" s="67" t="s">
        <v>257</v>
      </c>
      <c r="L158" s="49"/>
      <c r="M158" s="288" t="s">
        <v>143</v>
      </c>
      <c r="N158" s="61">
        <v>16</v>
      </c>
      <c r="O158" s="58">
        <v>20</v>
      </c>
      <c r="P158" s="66">
        <v>20</v>
      </c>
      <c r="Q158" s="51"/>
      <c r="R158" s="341"/>
      <c r="S158" s="339"/>
      <c r="T158" s="34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338"/>
      <c r="AA158" s="339"/>
      <c r="AB158" s="340"/>
      <c r="AC158" s="213"/>
      <c r="AD158" s="53"/>
      <c r="AE158" s="81">
        <f>IF(G158="",0,IF(K158="",0,IF(SUMIF(G152:G163,G158,O152:O163)=0,0,IF(OR(L158="",K158="obligatoire"),AF158/SUMIF(G152:G163,G158,O152:O163),AF158/(SUMIF(G152:G163,G158,O152:O163)/L158)))))</f>
        <v>16</v>
      </c>
      <c r="AF158" s="23">
        <f t="shared" ref="AF158:AF161" si="51">N158*O158</f>
        <v>320</v>
      </c>
    </row>
    <row r="159" spans="1:32" hidden="1">
      <c r="A159" s="371"/>
      <c r="B159" s="364"/>
      <c r="C159" s="349"/>
      <c r="D159" s="350"/>
      <c r="E159" s="353"/>
      <c r="F159" s="353"/>
      <c r="G159" s="212"/>
      <c r="H159" s="48"/>
      <c r="I159" s="74"/>
      <c r="J159" s="68"/>
      <c r="K159" s="67"/>
      <c r="L159" s="49"/>
      <c r="M159" s="50"/>
      <c r="N159" s="61"/>
      <c r="O159" s="58"/>
      <c r="P159" s="66"/>
      <c r="Q159" s="51"/>
      <c r="R159" s="341"/>
      <c r="S159" s="339"/>
      <c r="T159" s="34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338"/>
      <c r="AA159" s="339"/>
      <c r="AB159" s="340"/>
      <c r="AC159" s="213"/>
      <c r="AD159" s="53"/>
      <c r="AE159" s="81">
        <f>IF(G159="",0,IF(K159="",0,IF(SUMIF(G152:G163,G159,O152:O163)=0,0,IF(OR(L159="",K159="obligatoire"),AF159/SUMIF(G152:G163,G159,O152:O163),AF159/(SUMIF(G152:G163,G159,O152:O163)/L159)))))</f>
        <v>0</v>
      </c>
      <c r="AF159" s="23">
        <f t="shared" si="51"/>
        <v>0</v>
      </c>
    </row>
    <row r="160" spans="1:32" hidden="1">
      <c r="A160" s="371"/>
      <c r="B160" s="364"/>
      <c r="C160" s="349"/>
      <c r="D160" s="350"/>
      <c r="E160" s="353"/>
      <c r="F160" s="353"/>
      <c r="G160" s="171"/>
      <c r="H160" s="48"/>
      <c r="I160" s="74"/>
      <c r="J160" s="68"/>
      <c r="K160" s="67"/>
      <c r="L160" s="49"/>
      <c r="M160" s="50"/>
      <c r="N160" s="61"/>
      <c r="O160" s="58"/>
      <c r="P160" s="66"/>
      <c r="Q160" s="51"/>
      <c r="R160" s="341"/>
      <c r="S160" s="339"/>
      <c r="T160" s="34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338"/>
      <c r="AA160" s="339"/>
      <c r="AB160" s="340"/>
      <c r="AC160" s="213"/>
      <c r="AD160" s="53"/>
      <c r="AE160" s="81">
        <f>IF(G160="",0,IF(K160="",0,IF(SUMIF(G152:G163,G160,O152:O163)=0,0,IF(OR(L160="",K160="obligatoire"),AF160/SUMIF(G152:G163,G160,O152:O163),AF160/(SUMIF(G152:G163,G160,O152:O163)/L160)))))</f>
        <v>0</v>
      </c>
      <c r="AF160" s="23">
        <f t="shared" si="51"/>
        <v>0</v>
      </c>
    </row>
    <row r="161" spans="1:32" hidden="1">
      <c r="A161" s="371"/>
      <c r="B161" s="364"/>
      <c r="C161" s="349"/>
      <c r="D161" s="350"/>
      <c r="E161" s="353"/>
      <c r="F161" s="353"/>
      <c r="G161" s="171"/>
      <c r="H161" s="48"/>
      <c r="I161" s="74"/>
      <c r="J161" s="68"/>
      <c r="K161" s="67"/>
      <c r="L161" s="49"/>
      <c r="M161" s="50"/>
      <c r="N161" s="61"/>
      <c r="O161" s="58"/>
      <c r="P161" s="66"/>
      <c r="Q161" s="51"/>
      <c r="R161" s="341"/>
      <c r="S161" s="339"/>
      <c r="T161" s="34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338"/>
      <c r="AA161" s="339"/>
      <c r="AB161" s="340"/>
      <c r="AC161" s="213"/>
      <c r="AD161" s="53"/>
      <c r="AE161" s="81">
        <f>IF(G161="",0,IF(K161="",0,IF(SUMIF(G152:G163,G161,O152:O163)=0,0,IF(OR(L161="",K161="obligatoire"),AF161/SUMIF(G152:G163,G161,O152:O163),AF161/(SUMIF(G152:G163,G161,O152:O163)/L161)))))</f>
        <v>0</v>
      </c>
      <c r="AF161" s="23">
        <f t="shared" si="51"/>
        <v>0</v>
      </c>
    </row>
    <row r="162" spans="1:32" hidden="1">
      <c r="A162" s="371"/>
      <c r="B162" s="364"/>
      <c r="C162" s="349"/>
      <c r="D162" s="350"/>
      <c r="E162" s="353"/>
      <c r="F162" s="353"/>
      <c r="G162" s="171"/>
      <c r="H162" s="48"/>
      <c r="I162" s="74"/>
      <c r="J162" s="68"/>
      <c r="K162" s="67"/>
      <c r="L162" s="49"/>
      <c r="M162" s="50"/>
      <c r="N162" s="61"/>
      <c r="O162" s="58"/>
      <c r="P162" s="66"/>
      <c r="Q162" s="51"/>
      <c r="R162" s="341"/>
      <c r="S162" s="339"/>
      <c r="T162" s="34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338"/>
      <c r="AA162" s="339"/>
      <c r="AB162" s="340"/>
      <c r="AC162" s="174"/>
      <c r="AD162" s="53"/>
      <c r="AE162" s="81">
        <f>IF(G162="",0,IF(K162="",0,IF(SUMIF(G156:G167,G162,O156:O167)=0,0,IF(OR(L162="",K162="obligatoire"),AF162/SUMIF(G156:G167,G162,O156:O167),AF162/(SUMIF(G156:G167,G162,O156:O167)/L162)))))</f>
        <v>0</v>
      </c>
      <c r="AF162" s="23">
        <f t="shared" si="49"/>
        <v>0</v>
      </c>
    </row>
    <row r="163" spans="1:32" hidden="1">
      <c r="A163" s="371"/>
      <c r="B163" s="364"/>
      <c r="C163" s="349"/>
      <c r="D163" s="350"/>
      <c r="E163" s="353"/>
      <c r="F163" s="353"/>
      <c r="G163" s="173"/>
      <c r="H163" s="48"/>
      <c r="I163" s="74"/>
      <c r="J163" s="68"/>
      <c r="K163" s="67"/>
      <c r="L163" s="49"/>
      <c r="M163" s="50"/>
      <c r="N163" s="61"/>
      <c r="O163" s="58"/>
      <c r="P163" s="66"/>
      <c r="Q163" s="51"/>
      <c r="R163" s="341"/>
      <c r="S163" s="339"/>
      <c r="T163" s="34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338"/>
      <c r="AA163" s="339"/>
      <c r="AB163" s="340"/>
      <c r="AC163" s="174"/>
      <c r="AD163" s="53"/>
      <c r="AE163" s="81">
        <f>IF(G163="",0,IF(K163="",0,IF(SUMIF(G156:G167,G163,O156:O167)=0,0,IF(OR(L163="",K163="obligatoire"),AF163/SUMIF(G156:G167,G163,O156:O167),AF163/(SUMIF(G156:G167,G163,O156:O167)/L163)))))</f>
        <v>0</v>
      </c>
      <c r="AF163" s="23">
        <f t="shared" si="49"/>
        <v>0</v>
      </c>
    </row>
    <row r="164" spans="1:32" hidden="1">
      <c r="A164" s="371"/>
      <c r="B164" s="364"/>
      <c r="C164" s="349"/>
      <c r="D164" s="350"/>
      <c r="E164" s="353"/>
      <c r="F164" s="353"/>
      <c r="G164" s="171"/>
      <c r="H164" s="73"/>
      <c r="I164" s="74"/>
      <c r="J164" s="68"/>
      <c r="K164" s="67"/>
      <c r="L164" s="49"/>
      <c r="M164" s="50"/>
      <c r="N164" s="61"/>
      <c r="O164" s="58"/>
      <c r="P164" s="66"/>
      <c r="Q164" s="51"/>
      <c r="R164" s="341"/>
      <c r="S164" s="339"/>
      <c r="T164" s="34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338"/>
      <c r="AA164" s="339"/>
      <c r="AB164" s="340"/>
      <c r="AC164" s="174"/>
      <c r="AD164" s="53"/>
      <c r="AE164" s="81">
        <f>IF(G164="",0,IF(K164="",0,IF(SUMIF(G156:G167,G164,O156:O167)=0,0,IF(OR(L164="",K164="obligatoire"),AF164/SUMIF(G156:G167,G164,O156:O167),AF164/(SUMIF(G156:G167,G164,O156:O167)/L164)))))</f>
        <v>0</v>
      </c>
      <c r="AF164" s="23">
        <f t="shared" si="49"/>
        <v>0</v>
      </c>
    </row>
    <row r="165" spans="1:32" hidden="1">
      <c r="A165" s="371"/>
      <c r="B165" s="364"/>
      <c r="C165" s="349"/>
      <c r="D165" s="350"/>
      <c r="E165" s="353"/>
      <c r="F165" s="353"/>
      <c r="G165" s="171"/>
      <c r="H165" s="73"/>
      <c r="I165" s="74"/>
      <c r="J165" s="68"/>
      <c r="K165" s="67"/>
      <c r="L165" s="49"/>
      <c r="M165" s="50"/>
      <c r="N165" s="61"/>
      <c r="O165" s="58"/>
      <c r="P165" s="66"/>
      <c r="Q165" s="51"/>
      <c r="R165" s="341"/>
      <c r="S165" s="339"/>
      <c r="T165" s="34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338"/>
      <c r="AA165" s="339"/>
      <c r="AB165" s="340"/>
      <c r="AC165" s="174"/>
      <c r="AD165" s="53"/>
      <c r="AE165" s="81">
        <f>IF(G165="",0,IF(K165="",0,IF(SUMIF(G156:G167,G165,O156:O167)=0,0,IF(OR(L165="",K165="obligatoire"),AF165/SUMIF(G156:G167,G165,O156:O167),AF165/(SUMIF(G156:G167,G165,O156:O167)/L165)))))</f>
        <v>0</v>
      </c>
      <c r="AF165" s="23">
        <f t="shared" si="49"/>
        <v>0</v>
      </c>
    </row>
    <row r="166" spans="1:32" hidden="1">
      <c r="A166" s="371"/>
      <c r="B166" s="364"/>
      <c r="C166" s="349"/>
      <c r="D166" s="350"/>
      <c r="E166" s="353"/>
      <c r="F166" s="353"/>
      <c r="G166" s="171"/>
      <c r="H166" s="73"/>
      <c r="I166" s="74"/>
      <c r="J166" s="68"/>
      <c r="K166" s="67"/>
      <c r="L166" s="49"/>
      <c r="M166" s="50"/>
      <c r="N166" s="61"/>
      <c r="O166" s="58"/>
      <c r="P166" s="66"/>
      <c r="Q166" s="51"/>
      <c r="R166" s="341"/>
      <c r="S166" s="339"/>
      <c r="T166" s="34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338"/>
      <c r="AA166" s="339"/>
      <c r="AB166" s="340"/>
      <c r="AC166" s="174"/>
      <c r="AD166" s="53"/>
      <c r="AE166" s="81">
        <f>IF(G166="",0,IF(K166="",0,IF(SUMIF(G156:G167,G166,O156:O167)=0,0,IF(OR(L166="",K166="obligatoire"),AF166/SUMIF(G156:G167,G166,O156:O167),AF166/(SUMIF(G156:G167,G166,O156:O167)/L166)))))</f>
        <v>0</v>
      </c>
      <c r="AF166" s="23">
        <f t="shared" si="49"/>
        <v>0</v>
      </c>
    </row>
    <row r="167" spans="1:32">
      <c r="A167" s="371"/>
      <c r="B167" s="364"/>
      <c r="C167" s="351"/>
      <c r="D167" s="352"/>
      <c r="E167" s="354"/>
      <c r="F167" s="354"/>
      <c r="G167" s="171"/>
      <c r="H167" s="73"/>
      <c r="I167" s="74"/>
      <c r="J167" s="68"/>
      <c r="K167" s="67"/>
      <c r="L167" s="49"/>
      <c r="M167" s="50"/>
      <c r="N167" s="61"/>
      <c r="O167" s="58"/>
      <c r="P167" s="66"/>
      <c r="Q167" s="51"/>
      <c r="R167" s="341"/>
      <c r="S167" s="339"/>
      <c r="T167" s="34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338"/>
      <c r="AA167" s="339"/>
      <c r="AB167" s="340"/>
      <c r="AC167" s="174"/>
      <c r="AD167" s="53"/>
      <c r="AE167" s="81">
        <f>IF(G167="",0,IF(K167="",0,IF(SUMIF(G156:G167,G167,O156:O167)=0,0,IF(OR(L167="",K167="obligatoire"),AF167/SUMIF(G156:G167,G167,O156:O167),AF167/(SUMIF(G156:G167,G167,O156:O167)/L167)))))</f>
        <v>0</v>
      </c>
      <c r="AF167" s="23">
        <f t="shared" si="49"/>
        <v>0</v>
      </c>
    </row>
    <row r="168" spans="1:32" ht="16.2" thickBot="1">
      <c r="A168" s="371"/>
      <c r="B168" s="364"/>
      <c r="C168" s="185"/>
      <c r="D168" s="96"/>
      <c r="E168" s="95"/>
      <c r="F168" s="96"/>
      <c r="G168" s="96"/>
      <c r="H168" s="179"/>
      <c r="I168" s="177"/>
      <c r="J168" s="168"/>
      <c r="K168" s="97"/>
      <c r="L168" s="99"/>
      <c r="M168" s="100"/>
      <c r="N168" s="101">
        <f>AE168</f>
        <v>51</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51</v>
      </c>
      <c r="AF168" s="167">
        <f>SUM(AF156:AF167)</f>
        <v>1020</v>
      </c>
    </row>
    <row r="169" spans="1:32" ht="15.45" hidden="1" customHeight="1">
      <c r="A169" s="371"/>
      <c r="B169" s="364" t="s">
        <v>128</v>
      </c>
      <c r="C169" s="369" t="s">
        <v>163</v>
      </c>
      <c r="D169" s="348"/>
      <c r="E169" s="353"/>
      <c r="F169" s="353" t="s">
        <v>257</v>
      </c>
      <c r="G169" s="172" t="s">
        <v>209</v>
      </c>
      <c r="H169" s="56"/>
      <c r="I169" s="74"/>
      <c r="J169" s="68"/>
      <c r="K169" s="67"/>
      <c r="L169" s="49"/>
      <c r="M169" s="50"/>
      <c r="N169" s="61"/>
      <c r="O169" s="58"/>
      <c r="P169" s="66"/>
      <c r="Q169" s="55"/>
      <c r="R169" s="341"/>
      <c r="S169" s="339"/>
      <c r="T169" s="34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52">IF(OR(M169="",Q169="Mut+ext"),0,IF(ISERROR(V169+W169)=TRUE,V169,V169+W169))</f>
        <v>0</v>
      </c>
      <c r="Y169" s="117">
        <f>IF(OR(M169="",Q169="Mut+ext"),0,IF(ISERROR(W169+V169*VLOOKUP(M169,Paramétrage!$C$6:$E$29,3,0))=TRUE,X169,W169+V169*VLOOKUP(M169,Paramétrage!$C$6:$E$29,3,0)))</f>
        <v>0</v>
      </c>
      <c r="Z169" s="338"/>
      <c r="AA169" s="339"/>
      <c r="AB169" s="340"/>
      <c r="AC169" s="174"/>
      <c r="AD169" s="54"/>
      <c r="AE169" s="81">
        <f>IF(G169="",0,IF(K169="",0,IF(SUMIF(G169:G180,G169,O169:O180)=0,0,IF(OR(L169="",K169="obligatoire"),AF169/SUMIF(G169:G180,G169,O169:O180),AF169/(SUMIF(G169:G180,G169,O169:O180)/L169)))))</f>
        <v>0</v>
      </c>
      <c r="AF169" s="22">
        <f t="shared" ref="AF169:AF180" si="53">N169*O169</f>
        <v>0</v>
      </c>
    </row>
    <row r="170" spans="1:32" hidden="1">
      <c r="A170" s="371"/>
      <c r="B170" s="364"/>
      <c r="C170" s="349"/>
      <c r="D170" s="350"/>
      <c r="E170" s="353"/>
      <c r="F170" s="353"/>
      <c r="G170" s="171" t="s">
        <v>210</v>
      </c>
      <c r="H170" s="48"/>
      <c r="I170" s="74"/>
      <c r="J170" s="68"/>
      <c r="K170" s="67"/>
      <c r="L170" s="49"/>
      <c r="M170" s="50"/>
      <c r="N170" s="61"/>
      <c r="O170" s="58"/>
      <c r="P170" s="66"/>
      <c r="Q170" s="51"/>
      <c r="R170" s="341"/>
      <c r="S170" s="339"/>
      <c r="T170" s="34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338"/>
      <c r="AA170" s="339"/>
      <c r="AB170" s="340"/>
      <c r="AC170" s="174"/>
      <c r="AD170" s="53"/>
      <c r="AE170" s="81">
        <f>IF(G170="",0,IF(K170="",0,IF(SUMIF(G169:G180,G170,O169:O180)=0,0,IF(OR(L170="",K170="obligatoire"),AF170/SUMIF(G169:G180,G170,O169:O180),AF170/(SUMIF(G169:G180,G170,O169:O180)/L170)))))</f>
        <v>0</v>
      </c>
      <c r="AF170" s="23">
        <f t="shared" si="53"/>
        <v>0</v>
      </c>
    </row>
    <row r="171" spans="1:32" hidden="1">
      <c r="A171" s="371"/>
      <c r="B171" s="364"/>
      <c r="C171" s="349"/>
      <c r="D171" s="350"/>
      <c r="E171" s="353"/>
      <c r="F171" s="353"/>
      <c r="G171" s="171" t="s">
        <v>211</v>
      </c>
      <c r="H171" s="48"/>
      <c r="I171" s="74"/>
      <c r="J171" s="68"/>
      <c r="K171" s="67"/>
      <c r="L171" s="49"/>
      <c r="M171" s="50"/>
      <c r="N171" s="61"/>
      <c r="O171" s="58"/>
      <c r="P171" s="66"/>
      <c r="Q171" s="51"/>
      <c r="R171" s="341"/>
      <c r="S171" s="339"/>
      <c r="T171" s="34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52"/>
        <v>0</v>
      </c>
      <c r="Y171" s="117">
        <f>IF(OR(M171="",Q171="Mut+ext"),0,IF(ISERROR(W171+V171*VLOOKUP(M171,Paramétrage!$C$6:$E$29,3,0))=TRUE,X171,W171+V171*VLOOKUP(M171,Paramétrage!$C$6:$E$29,3,0)))</f>
        <v>0</v>
      </c>
      <c r="Z171" s="338"/>
      <c r="AA171" s="339"/>
      <c r="AB171" s="340"/>
      <c r="AC171" s="174"/>
      <c r="AD171" s="53"/>
      <c r="AE171" s="81">
        <f>IF(G171="",0,IF(K171="",0,IF(SUMIF(G169:G180,G171,O169:O180)=0,0,IF(OR(L171="",K171="obligatoire"),AF171/SUMIF(G169:G180,G171,O169:O180),AF171/(SUMIF(G169:G180,G171,O169:O180)/L171)))))</f>
        <v>0</v>
      </c>
      <c r="AF171" s="23">
        <f t="shared" si="53"/>
        <v>0</v>
      </c>
    </row>
    <row r="172" spans="1:32" hidden="1">
      <c r="A172" s="371"/>
      <c r="B172" s="364"/>
      <c r="C172" s="349"/>
      <c r="D172" s="350"/>
      <c r="E172" s="353"/>
      <c r="F172" s="353"/>
      <c r="G172" s="173" t="s">
        <v>212</v>
      </c>
      <c r="H172" s="48"/>
      <c r="I172" s="74"/>
      <c r="J172" s="68"/>
      <c r="K172" s="67"/>
      <c r="L172" s="49"/>
      <c r="M172" s="50"/>
      <c r="N172" s="61"/>
      <c r="O172" s="58"/>
      <c r="P172" s="66"/>
      <c r="Q172" s="51"/>
      <c r="R172" s="341"/>
      <c r="S172" s="339"/>
      <c r="T172" s="34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338"/>
      <c r="AA172" s="339"/>
      <c r="AB172" s="340"/>
      <c r="AC172" s="174"/>
      <c r="AD172" s="53"/>
      <c r="AE172" s="81">
        <f>IF(G172="",0,IF(K172="",0,IF(SUMIF(G169:G180,G172,O169:O180)=0,0,IF(OR(L172="",K172="obligatoire"),AF172/SUMIF(G169:G180,G172,O169:O180),AF172/(SUMIF(G169:G180,G172,O169:O180)/L172)))))</f>
        <v>0</v>
      </c>
      <c r="AF172" s="23">
        <f t="shared" si="53"/>
        <v>0</v>
      </c>
    </row>
    <row r="173" spans="1:32" hidden="1">
      <c r="A173" s="371"/>
      <c r="B173" s="364"/>
      <c r="C173" s="349"/>
      <c r="D173" s="350"/>
      <c r="E173" s="353"/>
      <c r="F173" s="353"/>
      <c r="G173" s="171"/>
      <c r="H173" s="73"/>
      <c r="I173" s="74"/>
      <c r="J173" s="68"/>
      <c r="K173" s="67"/>
      <c r="L173" s="49"/>
      <c r="M173" s="50"/>
      <c r="N173" s="61"/>
      <c r="O173" s="58"/>
      <c r="P173" s="66"/>
      <c r="Q173" s="51"/>
      <c r="R173" s="341"/>
      <c r="S173" s="339"/>
      <c r="T173" s="34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338"/>
      <c r="AA173" s="339"/>
      <c r="AB173" s="340"/>
      <c r="AC173" s="213"/>
      <c r="AD173" s="53"/>
      <c r="AE173" s="81">
        <f>IF(G173="",0,IF(K173="",0,IF(SUMIF(G165:G176,G173,O165:O176)=0,0,IF(OR(L173="",K173="obligatoire"),AF173/SUMIF(G165:G176,G173,O165:O176),AF173/(SUMIF(G165:G176,G173,O165:O176)/L173)))))</f>
        <v>0</v>
      </c>
      <c r="AF173" s="23">
        <f t="shared" ref="AF173:AF176" si="55">N173*O173</f>
        <v>0</v>
      </c>
    </row>
    <row r="174" spans="1:32" hidden="1">
      <c r="A174" s="371"/>
      <c r="B174" s="364"/>
      <c r="C174" s="349"/>
      <c r="D174" s="350"/>
      <c r="E174" s="353"/>
      <c r="F174" s="353"/>
      <c r="G174" s="171"/>
      <c r="H174" s="73"/>
      <c r="I174" s="74"/>
      <c r="J174" s="68"/>
      <c r="K174" s="67"/>
      <c r="L174" s="49"/>
      <c r="M174" s="50"/>
      <c r="N174" s="61"/>
      <c r="O174" s="58"/>
      <c r="P174" s="66"/>
      <c r="Q174" s="51"/>
      <c r="R174" s="341"/>
      <c r="S174" s="339"/>
      <c r="T174" s="34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338"/>
      <c r="AA174" s="339"/>
      <c r="AB174" s="340"/>
      <c r="AC174" s="213"/>
      <c r="AD174" s="53"/>
      <c r="AE174" s="81">
        <f>IF(G174="",0,IF(K174="",0,IF(SUMIF(G165:G176,G174,O165:O176)=0,0,IF(OR(L174="",K174="obligatoire"),AF174/SUMIF(G165:G176,G174,O165:O176),AF174/(SUMIF(G165:G176,G174,O165:O176)/L174)))))</f>
        <v>0</v>
      </c>
      <c r="AF174" s="23">
        <f t="shared" si="55"/>
        <v>0</v>
      </c>
    </row>
    <row r="175" spans="1:32" hidden="1">
      <c r="A175" s="371"/>
      <c r="B175" s="364"/>
      <c r="C175" s="349"/>
      <c r="D175" s="350"/>
      <c r="E175" s="353"/>
      <c r="F175" s="353"/>
      <c r="G175" s="171"/>
      <c r="H175" s="73"/>
      <c r="I175" s="74"/>
      <c r="J175" s="68"/>
      <c r="K175" s="67"/>
      <c r="L175" s="49"/>
      <c r="M175" s="50"/>
      <c r="N175" s="61"/>
      <c r="O175" s="58"/>
      <c r="P175" s="66"/>
      <c r="Q175" s="51"/>
      <c r="R175" s="341"/>
      <c r="S175" s="339"/>
      <c r="T175" s="34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338"/>
      <c r="AA175" s="339"/>
      <c r="AB175" s="340"/>
      <c r="AC175" s="213"/>
      <c r="AD175" s="53"/>
      <c r="AE175" s="81">
        <f>IF(G175="",0,IF(K175="",0,IF(SUMIF(G165:G176,G175,O165:O176)=0,0,IF(OR(L175="",K175="obligatoire"),AF175/SUMIF(G165:G176,G175,O165:O176),AF175/(SUMIF(G165:G176,G175,O165:O176)/L175)))))</f>
        <v>0</v>
      </c>
      <c r="AF175" s="23">
        <f t="shared" si="55"/>
        <v>0</v>
      </c>
    </row>
    <row r="176" spans="1:32" hidden="1">
      <c r="A176" s="371"/>
      <c r="B176" s="364"/>
      <c r="C176" s="349"/>
      <c r="D176" s="350"/>
      <c r="E176" s="353"/>
      <c r="F176" s="353"/>
      <c r="G176" s="171"/>
      <c r="H176" s="73"/>
      <c r="I176" s="74"/>
      <c r="J176" s="68"/>
      <c r="K176" s="67"/>
      <c r="L176" s="49"/>
      <c r="M176" s="50"/>
      <c r="N176" s="62"/>
      <c r="O176" s="58"/>
      <c r="P176" s="66"/>
      <c r="Q176" s="51"/>
      <c r="R176" s="341"/>
      <c r="S176" s="339"/>
      <c r="T176" s="34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338"/>
      <c r="AA176" s="339"/>
      <c r="AB176" s="340"/>
      <c r="AC176" s="213"/>
      <c r="AD176" s="53"/>
      <c r="AE176" s="81">
        <f>IF(G176="",0,IF(K176="",0,IF(SUMIF(G165:G176,G176,O165:O176)=0,0,IF(OR(L176="",K176="obligatoire"),AF176/SUMIF(G165:G176,G176,O165:O176),AF176/(SUMIF(G165:G176,G176,O165:O176)/L176)))))</f>
        <v>0</v>
      </c>
      <c r="AF176" s="23">
        <f t="shared" si="55"/>
        <v>0</v>
      </c>
    </row>
    <row r="177" spans="1:32" hidden="1">
      <c r="A177" s="371"/>
      <c r="B177" s="364"/>
      <c r="C177" s="349"/>
      <c r="D177" s="350"/>
      <c r="E177" s="353"/>
      <c r="F177" s="353"/>
      <c r="G177" s="171"/>
      <c r="H177" s="73"/>
      <c r="I177" s="74"/>
      <c r="J177" s="68"/>
      <c r="K177" s="67"/>
      <c r="L177" s="49"/>
      <c r="M177" s="50"/>
      <c r="N177" s="61"/>
      <c r="O177" s="58"/>
      <c r="P177" s="66"/>
      <c r="Q177" s="51"/>
      <c r="R177" s="341"/>
      <c r="S177" s="339"/>
      <c r="T177" s="34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338"/>
      <c r="AA177" s="339"/>
      <c r="AB177" s="340"/>
      <c r="AC177" s="174"/>
      <c r="AD177" s="53"/>
      <c r="AE177" s="81">
        <f>IF(G177="",0,IF(K177="",0,IF(SUMIF(G169:G180,G177,O169:O180)=0,0,IF(OR(L177="",K177="obligatoire"),AF177/SUMIF(G169:G180,G177,O169:O180),AF177/(SUMIF(G169:G180,G177,O169:O180)/L177)))))</f>
        <v>0</v>
      </c>
      <c r="AF177" s="23">
        <f t="shared" si="53"/>
        <v>0</v>
      </c>
    </row>
    <row r="178" spans="1:32" hidden="1">
      <c r="A178" s="371"/>
      <c r="B178" s="364"/>
      <c r="C178" s="349"/>
      <c r="D178" s="350"/>
      <c r="E178" s="353"/>
      <c r="F178" s="353"/>
      <c r="G178" s="171"/>
      <c r="H178" s="73"/>
      <c r="I178" s="74"/>
      <c r="J178" s="68"/>
      <c r="K178" s="67"/>
      <c r="L178" s="49"/>
      <c r="M178" s="50"/>
      <c r="N178" s="61"/>
      <c r="O178" s="58"/>
      <c r="P178" s="66"/>
      <c r="Q178" s="51"/>
      <c r="R178" s="341"/>
      <c r="S178" s="339"/>
      <c r="T178" s="34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338"/>
      <c r="AA178" s="339"/>
      <c r="AB178" s="340"/>
      <c r="AC178" s="174"/>
      <c r="AD178" s="53"/>
      <c r="AE178" s="81">
        <f>IF(G178="",0,IF(K178="",0,IF(SUMIF(G169:G180,G178,O169:O180)=0,0,IF(OR(L178="",K178="obligatoire"),AF178/SUMIF(G169:G180,G178,O169:O180),AF178/(SUMIF(G169:G180,G178,O169:O180)/L178)))))</f>
        <v>0</v>
      </c>
      <c r="AF178" s="23">
        <f t="shared" si="53"/>
        <v>0</v>
      </c>
    </row>
    <row r="179" spans="1:32" hidden="1">
      <c r="A179" s="371"/>
      <c r="B179" s="364"/>
      <c r="C179" s="349"/>
      <c r="D179" s="350"/>
      <c r="E179" s="353"/>
      <c r="F179" s="353"/>
      <c r="G179" s="171"/>
      <c r="H179" s="73"/>
      <c r="I179" s="74"/>
      <c r="J179" s="68"/>
      <c r="K179" s="67"/>
      <c r="L179" s="49"/>
      <c r="M179" s="50"/>
      <c r="N179" s="61"/>
      <c r="O179" s="58"/>
      <c r="P179" s="66"/>
      <c r="Q179" s="51"/>
      <c r="R179" s="341"/>
      <c r="S179" s="339"/>
      <c r="T179" s="34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338"/>
      <c r="AA179" s="339"/>
      <c r="AB179" s="340"/>
      <c r="AC179" s="174"/>
      <c r="AD179" s="53"/>
      <c r="AE179" s="81">
        <f>IF(G179="",0,IF(K179="",0,IF(SUMIF(G169:G180,G179,O169:O180)=0,0,IF(OR(L179="",K179="obligatoire"),AF179/SUMIF(G169:G180,G179,O169:O180),AF179/(SUMIF(G169:G180,G179,O169:O180)/L179)))))</f>
        <v>0</v>
      </c>
      <c r="AF179" s="23">
        <f t="shared" si="53"/>
        <v>0</v>
      </c>
    </row>
    <row r="180" spans="1:32" hidden="1">
      <c r="A180" s="371"/>
      <c r="B180" s="364"/>
      <c r="C180" s="351"/>
      <c r="D180" s="352"/>
      <c r="E180" s="354"/>
      <c r="F180" s="354"/>
      <c r="G180" s="171"/>
      <c r="H180" s="73"/>
      <c r="I180" s="74"/>
      <c r="J180" s="68"/>
      <c r="K180" s="67"/>
      <c r="L180" s="49"/>
      <c r="M180" s="50"/>
      <c r="N180" s="62"/>
      <c r="O180" s="58"/>
      <c r="P180" s="66"/>
      <c r="Q180" s="51"/>
      <c r="R180" s="341"/>
      <c r="S180" s="339"/>
      <c r="T180" s="34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338"/>
      <c r="AA180" s="339"/>
      <c r="AB180" s="340"/>
      <c r="AC180" s="174"/>
      <c r="AD180" s="53"/>
      <c r="AE180" s="81">
        <f>IF(G180="",0,IF(K180="",0,IF(SUMIF(G169:G180,G180,O169:O180)=0,0,IF(OR(L180="",K180="obligatoire"),AF180/SUMIF(G169:G180,G180,O169:O180),AF180/(SUMIF(G169:G180,G180,O169:O180)/L180)))))</f>
        <v>0</v>
      </c>
      <c r="AF180" s="23">
        <f t="shared" si="53"/>
        <v>0</v>
      </c>
    </row>
    <row r="181" spans="1:32" hidden="1">
      <c r="A181" s="371"/>
      <c r="B181" s="364"/>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45" hidden="1" customHeight="1">
      <c r="A182" s="371"/>
      <c r="B182" s="364" t="s">
        <v>130</v>
      </c>
      <c r="C182" s="369" t="s">
        <v>164</v>
      </c>
      <c r="D182" s="348"/>
      <c r="E182" s="353"/>
      <c r="F182" s="353" t="s">
        <v>257</v>
      </c>
      <c r="G182" s="172" t="s">
        <v>213</v>
      </c>
      <c r="H182" s="56"/>
      <c r="I182" s="74"/>
      <c r="J182" s="68"/>
      <c r="K182" s="67"/>
      <c r="L182" s="49"/>
      <c r="M182" s="50"/>
      <c r="N182" s="61"/>
      <c r="O182" s="58"/>
      <c r="P182" s="66"/>
      <c r="Q182" s="55"/>
      <c r="R182" s="341"/>
      <c r="S182" s="339"/>
      <c r="T182" s="34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338"/>
      <c r="AA182" s="339"/>
      <c r="AB182" s="340"/>
      <c r="AC182" s="174"/>
      <c r="AD182" s="54"/>
      <c r="AE182" s="81">
        <f>IF(G182="",0,IF(K182="",0,IF(SUMIF(G182:G193,G182,O182:O193)=0,0,IF(OR(L182="",K182="obligatoire"),AF182/SUMIF(G182:G193,G182,O182:O193),AF182/(SUMIF(G182:G193,G182,O182:O193)/L182)))))</f>
        <v>0</v>
      </c>
      <c r="AF182" s="22">
        <f t="shared" ref="AF182:AF193" si="57">N182*O182</f>
        <v>0</v>
      </c>
    </row>
    <row r="183" spans="1:32" hidden="1">
      <c r="A183" s="371"/>
      <c r="B183" s="364"/>
      <c r="C183" s="349"/>
      <c r="D183" s="350"/>
      <c r="E183" s="353"/>
      <c r="F183" s="353"/>
      <c r="G183" s="171" t="s">
        <v>214</v>
      </c>
      <c r="H183" s="48"/>
      <c r="I183" s="74"/>
      <c r="J183" s="68"/>
      <c r="K183" s="67"/>
      <c r="L183" s="49"/>
      <c r="M183" s="50"/>
      <c r="N183" s="61"/>
      <c r="O183" s="58"/>
      <c r="P183" s="66"/>
      <c r="Q183" s="51"/>
      <c r="R183" s="341"/>
      <c r="S183" s="339"/>
      <c r="T183" s="34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338"/>
      <c r="AA183" s="339"/>
      <c r="AB183" s="340"/>
      <c r="AC183" s="174"/>
      <c r="AD183" s="53"/>
      <c r="AE183" s="81">
        <f>IF(G183="",0,IF(K183="",0,IF(SUMIF(G182:G193,G183,O182:O193)=0,0,IF(OR(L183="",K183="obligatoire"),AF183/SUMIF(G182:G193,G183,O182:O193),AF183/(SUMIF(G182:G193,G183,O182:O193)/L183)))))</f>
        <v>0</v>
      </c>
      <c r="AF183" s="23">
        <f t="shared" si="57"/>
        <v>0</v>
      </c>
    </row>
    <row r="184" spans="1:32" hidden="1">
      <c r="A184" s="371"/>
      <c r="B184" s="364"/>
      <c r="C184" s="349"/>
      <c r="D184" s="350"/>
      <c r="E184" s="353"/>
      <c r="F184" s="353"/>
      <c r="G184" s="171" t="s">
        <v>215</v>
      </c>
      <c r="H184" s="48"/>
      <c r="I184" s="74"/>
      <c r="J184" s="68"/>
      <c r="K184" s="67"/>
      <c r="L184" s="49"/>
      <c r="M184" s="50"/>
      <c r="N184" s="61"/>
      <c r="O184" s="58"/>
      <c r="P184" s="66"/>
      <c r="Q184" s="51"/>
      <c r="R184" s="341"/>
      <c r="S184" s="339"/>
      <c r="T184" s="34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338"/>
      <c r="AA184" s="339"/>
      <c r="AB184" s="340"/>
      <c r="AC184" s="174"/>
      <c r="AD184" s="53"/>
      <c r="AE184" s="81">
        <f>IF(G184="",0,IF(K184="",0,IF(SUMIF(G182:G193,G184,O182:O193)=0,0,IF(OR(L184="",K184="obligatoire"),AF184/SUMIF(G182:G193,G184,O182:O193),AF184/(SUMIF(G182:G193,G184,O182:O193)/L184)))))</f>
        <v>0</v>
      </c>
      <c r="AF184" s="23">
        <f t="shared" si="57"/>
        <v>0</v>
      </c>
    </row>
    <row r="185" spans="1:32" hidden="1">
      <c r="A185" s="371"/>
      <c r="B185" s="364"/>
      <c r="C185" s="349"/>
      <c r="D185" s="350"/>
      <c r="E185" s="353"/>
      <c r="F185" s="353"/>
      <c r="G185" s="173" t="s">
        <v>216</v>
      </c>
      <c r="H185" s="48"/>
      <c r="I185" s="74"/>
      <c r="J185" s="68"/>
      <c r="K185" s="67"/>
      <c r="L185" s="49"/>
      <c r="M185" s="50"/>
      <c r="N185" s="61"/>
      <c r="O185" s="58"/>
      <c r="P185" s="66"/>
      <c r="Q185" s="51"/>
      <c r="R185" s="341"/>
      <c r="S185" s="339"/>
      <c r="T185" s="34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338"/>
      <c r="AA185" s="339"/>
      <c r="AB185" s="340"/>
      <c r="AC185" s="174"/>
      <c r="AD185" s="53"/>
      <c r="AE185" s="81">
        <f>IF(G185="",0,IF(K185="",0,IF(SUMIF(G182:G193,G185,O182:O193)=0,0,IF(OR(L185="",K185="obligatoire"),AF185/SUMIF(G182:G193,G185,O182:O193),AF185/(SUMIF(G182:G193,G185,O182:O193)/L185)))))</f>
        <v>0</v>
      </c>
      <c r="AF185" s="23">
        <f t="shared" si="57"/>
        <v>0</v>
      </c>
    </row>
    <row r="186" spans="1:32" hidden="1">
      <c r="A186" s="371"/>
      <c r="B186" s="364"/>
      <c r="C186" s="349"/>
      <c r="D186" s="350"/>
      <c r="E186" s="353"/>
      <c r="F186" s="353"/>
      <c r="G186" s="171"/>
      <c r="H186" s="73"/>
      <c r="I186" s="74"/>
      <c r="J186" s="68"/>
      <c r="K186" s="67"/>
      <c r="L186" s="49"/>
      <c r="M186" s="50"/>
      <c r="N186" s="61"/>
      <c r="O186" s="58"/>
      <c r="P186" s="66"/>
      <c r="Q186" s="51"/>
      <c r="R186" s="341"/>
      <c r="S186" s="339"/>
      <c r="T186" s="34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338"/>
      <c r="AA186" s="339"/>
      <c r="AB186" s="340"/>
      <c r="AC186" s="213"/>
      <c r="AD186" s="53"/>
      <c r="AE186" s="81">
        <f>IF(G186="",0,IF(K186="",0,IF(SUMIF(G178:G189,G186,O178:O189)=0,0,IF(OR(L186="",K186="obligatoire"),AF186/SUMIF(G178:G189,G186,O178:O189),AF186/(SUMIF(G178:G189,G186,O178:O189)/L186)))))</f>
        <v>0</v>
      </c>
      <c r="AF186" s="23">
        <f t="shared" ref="AF186:AF189" si="59">N186*O186</f>
        <v>0</v>
      </c>
    </row>
    <row r="187" spans="1:32" hidden="1">
      <c r="A187" s="371"/>
      <c r="B187" s="364"/>
      <c r="C187" s="349"/>
      <c r="D187" s="350"/>
      <c r="E187" s="353"/>
      <c r="F187" s="353"/>
      <c r="G187" s="171"/>
      <c r="H187" s="73"/>
      <c r="I187" s="74"/>
      <c r="J187" s="68"/>
      <c r="K187" s="67"/>
      <c r="L187" s="49"/>
      <c r="M187" s="50"/>
      <c r="N187" s="61"/>
      <c r="O187" s="58"/>
      <c r="P187" s="66"/>
      <c r="Q187" s="51"/>
      <c r="R187" s="341"/>
      <c r="S187" s="339"/>
      <c r="T187" s="34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338"/>
      <c r="AA187" s="339"/>
      <c r="AB187" s="340"/>
      <c r="AC187" s="213"/>
      <c r="AD187" s="53"/>
      <c r="AE187" s="81">
        <f>IF(G187="",0,IF(K187="",0,IF(SUMIF(G178:G189,G187,O178:O189)=0,0,IF(OR(L187="",K187="obligatoire"),AF187/SUMIF(G178:G189,G187,O178:O189),AF187/(SUMIF(G178:G189,G187,O178:O189)/L187)))))</f>
        <v>0</v>
      </c>
      <c r="AF187" s="23">
        <f t="shared" si="59"/>
        <v>0</v>
      </c>
    </row>
    <row r="188" spans="1:32" hidden="1">
      <c r="A188" s="371"/>
      <c r="B188" s="364"/>
      <c r="C188" s="349"/>
      <c r="D188" s="350"/>
      <c r="E188" s="353"/>
      <c r="F188" s="353"/>
      <c r="G188" s="171"/>
      <c r="H188" s="73"/>
      <c r="I188" s="74"/>
      <c r="J188" s="68"/>
      <c r="K188" s="67"/>
      <c r="L188" s="49"/>
      <c r="M188" s="50"/>
      <c r="N188" s="61"/>
      <c r="O188" s="58"/>
      <c r="P188" s="66"/>
      <c r="Q188" s="51"/>
      <c r="R188" s="341"/>
      <c r="S188" s="339"/>
      <c r="T188" s="34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338"/>
      <c r="AA188" s="339"/>
      <c r="AB188" s="340"/>
      <c r="AC188" s="213"/>
      <c r="AD188" s="53"/>
      <c r="AE188" s="81">
        <f>IF(G188="",0,IF(K188="",0,IF(SUMIF(G178:G189,G188,O178:O189)=0,0,IF(OR(L188="",K188="obligatoire"),AF188/SUMIF(G178:G189,G188,O178:O189),AF188/(SUMIF(G178:G189,G188,O178:O189)/L188)))))</f>
        <v>0</v>
      </c>
      <c r="AF188" s="23">
        <f t="shared" si="59"/>
        <v>0</v>
      </c>
    </row>
    <row r="189" spans="1:32" hidden="1">
      <c r="A189" s="371"/>
      <c r="B189" s="364"/>
      <c r="C189" s="349"/>
      <c r="D189" s="350"/>
      <c r="E189" s="353"/>
      <c r="F189" s="353"/>
      <c r="G189" s="171"/>
      <c r="H189" s="73"/>
      <c r="I189" s="74"/>
      <c r="J189" s="68"/>
      <c r="K189" s="67"/>
      <c r="L189" s="49"/>
      <c r="M189" s="50"/>
      <c r="N189" s="62"/>
      <c r="O189" s="58"/>
      <c r="P189" s="66"/>
      <c r="Q189" s="51"/>
      <c r="R189" s="341"/>
      <c r="S189" s="339"/>
      <c r="T189" s="34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338"/>
      <c r="AA189" s="339"/>
      <c r="AB189" s="340"/>
      <c r="AC189" s="213"/>
      <c r="AD189" s="53"/>
      <c r="AE189" s="81">
        <f>IF(G189="",0,IF(K189="",0,IF(SUMIF(G178:G189,G189,O178:O189)=0,0,IF(OR(L189="",K189="obligatoire"),AF189/SUMIF(G178:G189,G189,O178:O189),AF189/(SUMIF(G178:G189,G189,O178:O189)/L189)))))</f>
        <v>0</v>
      </c>
      <c r="AF189" s="23">
        <f t="shared" si="59"/>
        <v>0</v>
      </c>
    </row>
    <row r="190" spans="1:32" hidden="1">
      <c r="A190" s="371"/>
      <c r="B190" s="364"/>
      <c r="C190" s="349"/>
      <c r="D190" s="350"/>
      <c r="E190" s="353"/>
      <c r="F190" s="353"/>
      <c r="G190" s="171"/>
      <c r="H190" s="73"/>
      <c r="I190" s="74"/>
      <c r="J190" s="68"/>
      <c r="K190" s="67"/>
      <c r="L190" s="49"/>
      <c r="M190" s="50"/>
      <c r="N190" s="61"/>
      <c r="O190" s="58"/>
      <c r="P190" s="66"/>
      <c r="Q190" s="51"/>
      <c r="R190" s="341"/>
      <c r="S190" s="339"/>
      <c r="T190" s="34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338"/>
      <c r="AA190" s="339"/>
      <c r="AB190" s="340"/>
      <c r="AC190" s="174"/>
      <c r="AD190" s="53"/>
      <c r="AE190" s="81">
        <f>IF(G190="",0,IF(K190="",0,IF(SUMIF(G182:G193,G190,O182:O193)=0,0,IF(OR(L190="",K190="obligatoire"),AF190/SUMIF(G182:G193,G190,O182:O193),AF190/(SUMIF(G182:G193,G190,O182:O193)/L190)))))</f>
        <v>0</v>
      </c>
      <c r="AF190" s="23">
        <f t="shared" si="57"/>
        <v>0</v>
      </c>
    </row>
    <row r="191" spans="1:32" hidden="1">
      <c r="A191" s="371"/>
      <c r="B191" s="364"/>
      <c r="C191" s="349"/>
      <c r="D191" s="350"/>
      <c r="E191" s="353"/>
      <c r="F191" s="353"/>
      <c r="G191" s="171"/>
      <c r="H191" s="73"/>
      <c r="I191" s="74"/>
      <c r="J191" s="68"/>
      <c r="K191" s="67"/>
      <c r="L191" s="49"/>
      <c r="M191" s="50"/>
      <c r="N191" s="61"/>
      <c r="O191" s="58"/>
      <c r="P191" s="66"/>
      <c r="Q191" s="51"/>
      <c r="R191" s="341"/>
      <c r="S191" s="339"/>
      <c r="T191" s="34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338"/>
      <c r="AA191" s="339"/>
      <c r="AB191" s="340"/>
      <c r="AC191" s="174"/>
      <c r="AD191" s="53"/>
      <c r="AE191" s="81">
        <f>IF(G191="",0,IF(K191="",0,IF(SUMIF(G182:G193,G191,O182:O193)=0,0,IF(OR(L191="",K191="obligatoire"),AF191/SUMIF(G182:G193,G191,O182:O193),AF191/(SUMIF(G182:G193,G191,O182:O193)/L191)))))</f>
        <v>0</v>
      </c>
      <c r="AF191" s="23">
        <f t="shared" si="57"/>
        <v>0</v>
      </c>
    </row>
    <row r="192" spans="1:32" hidden="1">
      <c r="A192" s="371"/>
      <c r="B192" s="364"/>
      <c r="C192" s="349"/>
      <c r="D192" s="350"/>
      <c r="E192" s="353"/>
      <c r="F192" s="353"/>
      <c r="G192" s="171"/>
      <c r="H192" s="73"/>
      <c r="I192" s="74"/>
      <c r="J192" s="68"/>
      <c r="K192" s="67"/>
      <c r="L192" s="49"/>
      <c r="M192" s="50"/>
      <c r="N192" s="61"/>
      <c r="O192" s="58"/>
      <c r="P192" s="66"/>
      <c r="Q192" s="51"/>
      <c r="R192" s="341"/>
      <c r="S192" s="339"/>
      <c r="T192" s="34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338"/>
      <c r="AA192" s="339"/>
      <c r="AB192" s="340"/>
      <c r="AC192" s="174"/>
      <c r="AD192" s="53"/>
      <c r="AE192" s="81">
        <f>IF(G192="",0,IF(K192="",0,IF(SUMIF(G182:G193,G192,O182:O193)=0,0,IF(OR(L192="",K192="obligatoire"),AF192/SUMIF(G182:G193,G192,O182:O193),AF192/(SUMIF(G182:G193,G192,O182:O193)/L192)))))</f>
        <v>0</v>
      </c>
      <c r="AF192" s="23">
        <f t="shared" si="57"/>
        <v>0</v>
      </c>
    </row>
    <row r="193" spans="1:32" hidden="1">
      <c r="A193" s="371"/>
      <c r="B193" s="364"/>
      <c r="C193" s="351"/>
      <c r="D193" s="352"/>
      <c r="E193" s="354"/>
      <c r="F193" s="354"/>
      <c r="G193" s="171"/>
      <c r="H193" s="73"/>
      <c r="I193" s="74"/>
      <c r="J193" s="68"/>
      <c r="K193" s="67"/>
      <c r="L193" s="49"/>
      <c r="M193" s="50"/>
      <c r="N193" s="62"/>
      <c r="O193" s="58"/>
      <c r="P193" s="66"/>
      <c r="Q193" s="51"/>
      <c r="R193" s="341"/>
      <c r="S193" s="339"/>
      <c r="T193" s="34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338"/>
      <c r="AA193" s="339"/>
      <c r="AB193" s="340"/>
      <c r="AC193" s="174"/>
      <c r="AD193" s="53"/>
      <c r="AE193" s="81">
        <f>IF(G193="",0,IF(K193="",0,IF(SUMIF(G182:G193,G193,O182:O193)=0,0,IF(OR(L193="",K193="obligatoire"),AF193/SUMIF(G182:G193,G193,O182:O193),AF193/(SUMIF(G182:G193,G193,O182:O193)/L193)))))</f>
        <v>0</v>
      </c>
      <c r="AF193" s="23">
        <f t="shared" si="57"/>
        <v>0</v>
      </c>
    </row>
    <row r="194" spans="1:32" hidden="1">
      <c r="A194" s="371"/>
      <c r="B194" s="364"/>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45" hidden="1" customHeight="1">
      <c r="A195" s="371"/>
      <c r="B195" s="364" t="s">
        <v>131</v>
      </c>
      <c r="C195" s="369" t="s">
        <v>165</v>
      </c>
      <c r="D195" s="348"/>
      <c r="E195" s="353"/>
      <c r="F195" s="353" t="s">
        <v>257</v>
      </c>
      <c r="G195" s="187" t="s">
        <v>225</v>
      </c>
      <c r="H195" s="56"/>
      <c r="I195" s="74"/>
      <c r="J195" s="68"/>
      <c r="K195" s="67"/>
      <c r="L195" s="49"/>
      <c r="M195" s="50"/>
      <c r="N195" s="61"/>
      <c r="O195" s="58"/>
      <c r="P195" s="66"/>
      <c r="Q195" s="55"/>
      <c r="R195" s="341"/>
      <c r="S195" s="339"/>
      <c r="T195" s="34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338"/>
      <c r="AA195" s="339"/>
      <c r="AB195" s="340"/>
      <c r="AC195" s="174"/>
      <c r="AD195" s="54"/>
      <c r="AE195" s="81">
        <f>IF(G195="",0,IF(K195="",0,IF(SUMIF(G195:G206,G195,O195:O206)=0,0,IF(OR(L195="",K195="obligatoire"),AF195/SUMIF(G195:G206,G195,O195:O206),AF195/(SUMIF(G195:G206,G195,O195:O206)/L195)))))</f>
        <v>0</v>
      </c>
      <c r="AF195" s="22">
        <f t="shared" ref="AF195:AF206" si="61">N195*O195</f>
        <v>0</v>
      </c>
    </row>
    <row r="196" spans="1:32" hidden="1">
      <c r="A196" s="371"/>
      <c r="B196" s="364"/>
      <c r="C196" s="349"/>
      <c r="D196" s="350"/>
      <c r="E196" s="353"/>
      <c r="F196" s="353"/>
      <c r="G196" s="171" t="s">
        <v>226</v>
      </c>
      <c r="H196" s="48"/>
      <c r="I196" s="74"/>
      <c r="J196" s="68"/>
      <c r="K196" s="67"/>
      <c r="L196" s="49"/>
      <c r="M196" s="50"/>
      <c r="N196" s="61"/>
      <c r="O196" s="58"/>
      <c r="P196" s="66"/>
      <c r="Q196" s="51"/>
      <c r="R196" s="341"/>
      <c r="S196" s="339"/>
      <c r="T196" s="34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338"/>
      <c r="AA196" s="339"/>
      <c r="AB196" s="340"/>
      <c r="AC196" s="174"/>
      <c r="AD196" s="53"/>
      <c r="AE196" s="81">
        <f>IF(G196="",0,IF(K196="",0,IF(SUMIF(G195:G206,G196,O195:O206)=0,0,IF(OR(L196="",K196="obligatoire"),AF196/SUMIF(G195:G206,G196,O195:O206),AF196/(SUMIF(G195:G206,G196,O195:O206)/L196)))))</f>
        <v>0</v>
      </c>
      <c r="AF196" s="23">
        <f t="shared" si="61"/>
        <v>0</v>
      </c>
    </row>
    <row r="197" spans="1:32" hidden="1">
      <c r="A197" s="371"/>
      <c r="B197" s="364"/>
      <c r="C197" s="349"/>
      <c r="D197" s="350"/>
      <c r="E197" s="353"/>
      <c r="F197" s="353"/>
      <c r="G197" s="171" t="s">
        <v>227</v>
      </c>
      <c r="H197" s="48"/>
      <c r="I197" s="74"/>
      <c r="J197" s="68"/>
      <c r="K197" s="67"/>
      <c r="L197" s="49"/>
      <c r="M197" s="50"/>
      <c r="N197" s="61"/>
      <c r="O197" s="58"/>
      <c r="P197" s="66"/>
      <c r="Q197" s="51"/>
      <c r="R197" s="341"/>
      <c r="S197" s="339"/>
      <c r="T197" s="34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338"/>
      <c r="AA197" s="339"/>
      <c r="AB197" s="340"/>
      <c r="AC197" s="174"/>
      <c r="AD197" s="53"/>
      <c r="AE197" s="81">
        <f>IF(G197="",0,IF(K197="",0,IF(SUMIF(G195:G206,G197,O195:O206)=0,0,IF(OR(L197="",K197="obligatoire"),AF197/SUMIF(G195:G206,G197,O195:O206),AF197/(SUMIF(G195:G206,G197,O195:O206)/L197)))))</f>
        <v>0</v>
      </c>
      <c r="AF197" s="23">
        <f t="shared" si="61"/>
        <v>0</v>
      </c>
    </row>
    <row r="198" spans="1:32" hidden="1">
      <c r="A198" s="371"/>
      <c r="B198" s="364"/>
      <c r="C198" s="349"/>
      <c r="D198" s="350"/>
      <c r="E198" s="353"/>
      <c r="F198" s="353"/>
      <c r="G198" s="171" t="s">
        <v>228</v>
      </c>
      <c r="H198" s="48"/>
      <c r="I198" s="74"/>
      <c r="J198" s="68"/>
      <c r="K198" s="67"/>
      <c r="L198" s="49"/>
      <c r="M198" s="50"/>
      <c r="N198" s="61"/>
      <c r="O198" s="58"/>
      <c r="P198" s="66"/>
      <c r="Q198" s="51"/>
      <c r="R198" s="341"/>
      <c r="S198" s="339"/>
      <c r="T198" s="34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338"/>
      <c r="AA198" s="339"/>
      <c r="AB198" s="340"/>
      <c r="AC198" s="174"/>
      <c r="AD198" s="53"/>
      <c r="AE198" s="81">
        <f>IF(G198="",0,IF(K198="",0,IF(SUMIF(G195:G206,G198,O195:O206)=0,0,IF(OR(L198="",K198="obligatoire"),AF198/SUMIF(G195:G206,G198,O195:O206),AF198/(SUMIF(G195:G206,G198,O195:O206)/L198)))))</f>
        <v>0</v>
      </c>
      <c r="AF198" s="23">
        <f t="shared" si="61"/>
        <v>0</v>
      </c>
    </row>
    <row r="199" spans="1:32" hidden="1">
      <c r="A199" s="371"/>
      <c r="B199" s="364"/>
      <c r="C199" s="349"/>
      <c r="D199" s="350"/>
      <c r="E199" s="353"/>
      <c r="F199" s="353"/>
      <c r="G199" s="171"/>
      <c r="H199" s="73"/>
      <c r="I199" s="74"/>
      <c r="J199" s="68"/>
      <c r="K199" s="67"/>
      <c r="L199" s="49"/>
      <c r="M199" s="50"/>
      <c r="N199" s="61"/>
      <c r="O199" s="58"/>
      <c r="P199" s="66"/>
      <c r="Q199" s="51"/>
      <c r="R199" s="341"/>
      <c r="S199" s="339"/>
      <c r="T199" s="34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338"/>
      <c r="AA199" s="339"/>
      <c r="AB199" s="340"/>
      <c r="AC199" s="213"/>
      <c r="AD199" s="53"/>
      <c r="AE199" s="81">
        <f>IF(G199="",0,IF(K199="",0,IF(SUMIF(G191:G202,G199,O191:O202)=0,0,IF(OR(L199="",K199="obligatoire"),AF199/SUMIF(G191:G202,G199,O191:O202),AF199/(SUMIF(G191:G202,G199,O191:O202)/L199)))))</f>
        <v>0</v>
      </c>
      <c r="AF199" s="23">
        <f t="shared" ref="AF199:AF202" si="63">N199*O199</f>
        <v>0</v>
      </c>
    </row>
    <row r="200" spans="1:32" hidden="1">
      <c r="A200" s="371"/>
      <c r="B200" s="364"/>
      <c r="C200" s="349"/>
      <c r="D200" s="350"/>
      <c r="E200" s="353"/>
      <c r="F200" s="353"/>
      <c r="G200" s="171"/>
      <c r="H200" s="73"/>
      <c r="I200" s="74"/>
      <c r="J200" s="68"/>
      <c r="K200" s="67"/>
      <c r="L200" s="49"/>
      <c r="M200" s="50"/>
      <c r="N200" s="61"/>
      <c r="O200" s="58"/>
      <c r="P200" s="66"/>
      <c r="Q200" s="51"/>
      <c r="R200" s="341"/>
      <c r="S200" s="339"/>
      <c r="T200" s="34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338"/>
      <c r="AA200" s="339"/>
      <c r="AB200" s="340"/>
      <c r="AC200" s="213"/>
      <c r="AD200" s="53"/>
      <c r="AE200" s="81">
        <f>IF(G200="",0,IF(K200="",0,IF(SUMIF(G191:G202,G200,O191:O202)=0,0,IF(OR(L200="",K200="obligatoire"),AF200/SUMIF(G191:G202,G200,O191:O202),AF200/(SUMIF(G191:G202,G200,O191:O202)/L200)))))</f>
        <v>0</v>
      </c>
      <c r="AF200" s="23">
        <f t="shared" si="63"/>
        <v>0</v>
      </c>
    </row>
    <row r="201" spans="1:32" hidden="1">
      <c r="A201" s="371"/>
      <c r="B201" s="364"/>
      <c r="C201" s="349"/>
      <c r="D201" s="350"/>
      <c r="E201" s="353"/>
      <c r="F201" s="353"/>
      <c r="G201" s="171"/>
      <c r="H201" s="73"/>
      <c r="I201" s="74"/>
      <c r="J201" s="68"/>
      <c r="K201" s="67"/>
      <c r="L201" s="49"/>
      <c r="M201" s="50"/>
      <c r="N201" s="61"/>
      <c r="O201" s="58"/>
      <c r="P201" s="66"/>
      <c r="Q201" s="51"/>
      <c r="R201" s="341"/>
      <c r="S201" s="339"/>
      <c r="T201" s="34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338"/>
      <c r="AA201" s="339"/>
      <c r="AB201" s="340"/>
      <c r="AC201" s="213"/>
      <c r="AD201" s="53"/>
      <c r="AE201" s="81">
        <f>IF(G201="",0,IF(K201="",0,IF(SUMIF(G191:G202,G201,O191:O202)=0,0,IF(OR(L201="",K201="obligatoire"),AF201/SUMIF(G191:G202,G201,O191:O202),AF201/(SUMIF(G191:G202,G201,O191:O202)/L201)))))</f>
        <v>0</v>
      </c>
      <c r="AF201" s="23">
        <f t="shared" si="63"/>
        <v>0</v>
      </c>
    </row>
    <row r="202" spans="1:32" hidden="1">
      <c r="A202" s="371"/>
      <c r="B202" s="364"/>
      <c r="C202" s="349"/>
      <c r="D202" s="350"/>
      <c r="E202" s="353"/>
      <c r="F202" s="353"/>
      <c r="G202" s="171"/>
      <c r="H202" s="73"/>
      <c r="I202" s="74"/>
      <c r="J202" s="68"/>
      <c r="K202" s="67"/>
      <c r="L202" s="49"/>
      <c r="M202" s="50"/>
      <c r="N202" s="62"/>
      <c r="O202" s="58"/>
      <c r="P202" s="66"/>
      <c r="Q202" s="51"/>
      <c r="R202" s="341"/>
      <c r="S202" s="339"/>
      <c r="T202" s="34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338"/>
      <c r="AA202" s="339"/>
      <c r="AB202" s="340"/>
      <c r="AC202" s="213"/>
      <c r="AD202" s="53"/>
      <c r="AE202" s="81">
        <f>IF(G202="",0,IF(K202="",0,IF(SUMIF(G191:G202,G202,O191:O202)=0,0,IF(OR(L202="",K202="obligatoire"),AF202/SUMIF(G191:G202,G202,O191:O202),AF202/(SUMIF(G191:G202,G202,O191:O202)/L202)))))</f>
        <v>0</v>
      </c>
      <c r="AF202" s="23">
        <f t="shared" si="63"/>
        <v>0</v>
      </c>
    </row>
    <row r="203" spans="1:32" hidden="1">
      <c r="A203" s="371"/>
      <c r="B203" s="364"/>
      <c r="C203" s="349"/>
      <c r="D203" s="350"/>
      <c r="E203" s="353"/>
      <c r="F203" s="353"/>
      <c r="G203" s="171"/>
      <c r="H203" s="73"/>
      <c r="I203" s="74"/>
      <c r="J203" s="68"/>
      <c r="K203" s="67"/>
      <c r="L203" s="49"/>
      <c r="M203" s="50"/>
      <c r="N203" s="61"/>
      <c r="O203" s="58"/>
      <c r="P203" s="66"/>
      <c r="Q203" s="51"/>
      <c r="R203" s="341"/>
      <c r="S203" s="339"/>
      <c r="T203" s="34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338"/>
      <c r="AA203" s="339"/>
      <c r="AB203" s="340"/>
      <c r="AC203" s="174"/>
      <c r="AD203" s="53"/>
      <c r="AE203" s="81">
        <f>IF(G203="",0,IF(K203="",0,IF(SUMIF(G195:G206,G203,O195:O206)=0,0,IF(OR(L203="",K203="obligatoire"),AF203/SUMIF(G195:G206,G203,O195:O206),AF203/(SUMIF(G195:G206,G203,O195:O206)/L203)))))</f>
        <v>0</v>
      </c>
      <c r="AF203" s="23">
        <f t="shared" si="61"/>
        <v>0</v>
      </c>
    </row>
    <row r="204" spans="1:32" hidden="1">
      <c r="A204" s="371"/>
      <c r="B204" s="364"/>
      <c r="C204" s="349"/>
      <c r="D204" s="350"/>
      <c r="E204" s="353"/>
      <c r="F204" s="353"/>
      <c r="G204" s="171"/>
      <c r="H204" s="73"/>
      <c r="I204" s="74"/>
      <c r="J204" s="68"/>
      <c r="K204" s="67"/>
      <c r="L204" s="49"/>
      <c r="M204" s="50"/>
      <c r="N204" s="61"/>
      <c r="O204" s="58"/>
      <c r="P204" s="66"/>
      <c r="Q204" s="51"/>
      <c r="R204" s="341"/>
      <c r="S204" s="339"/>
      <c r="T204" s="34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338"/>
      <c r="AA204" s="339"/>
      <c r="AB204" s="340"/>
      <c r="AC204" s="174"/>
      <c r="AD204" s="53"/>
      <c r="AE204" s="81">
        <f>IF(G204="",0,IF(K204="",0,IF(SUMIF(G195:G206,G204,O195:O206)=0,0,IF(OR(L204="",K204="obligatoire"),AF204/SUMIF(G195:G206,G204,O195:O206),AF204/(SUMIF(G195:G206,G204,O195:O206)/L204)))))</f>
        <v>0</v>
      </c>
      <c r="AF204" s="23">
        <f t="shared" si="61"/>
        <v>0</v>
      </c>
    </row>
    <row r="205" spans="1:32" hidden="1">
      <c r="A205" s="371"/>
      <c r="B205" s="364"/>
      <c r="C205" s="349"/>
      <c r="D205" s="350"/>
      <c r="E205" s="353"/>
      <c r="F205" s="353"/>
      <c r="G205" s="171"/>
      <c r="H205" s="73"/>
      <c r="I205" s="74"/>
      <c r="J205" s="68"/>
      <c r="K205" s="67"/>
      <c r="L205" s="49"/>
      <c r="M205" s="50"/>
      <c r="N205" s="61"/>
      <c r="O205" s="58"/>
      <c r="P205" s="66"/>
      <c r="Q205" s="51"/>
      <c r="R205" s="341"/>
      <c r="S205" s="339"/>
      <c r="T205" s="34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338"/>
      <c r="AA205" s="339"/>
      <c r="AB205" s="340"/>
      <c r="AC205" s="174"/>
      <c r="AD205" s="53"/>
      <c r="AE205" s="81">
        <f>IF(G205="",0,IF(K205="",0,IF(SUMIF(G195:G206,G205,O195:O206)=0,0,IF(OR(L205="",K205="obligatoire"),AF205/SUMIF(G195:G206,G205,O195:O206),AF205/(SUMIF(G195:G206,G205,O195:O206)/L205)))))</f>
        <v>0</v>
      </c>
      <c r="AF205" s="23">
        <f t="shared" si="61"/>
        <v>0</v>
      </c>
    </row>
    <row r="206" spans="1:32" hidden="1">
      <c r="A206" s="371"/>
      <c r="B206" s="364"/>
      <c r="C206" s="351"/>
      <c r="D206" s="352"/>
      <c r="E206" s="354"/>
      <c r="F206" s="354"/>
      <c r="G206" s="171"/>
      <c r="H206" s="73"/>
      <c r="I206" s="74"/>
      <c r="J206" s="68"/>
      <c r="K206" s="67"/>
      <c r="L206" s="49"/>
      <c r="M206" s="50"/>
      <c r="N206" s="62"/>
      <c r="O206" s="58"/>
      <c r="P206" s="66"/>
      <c r="Q206" s="51"/>
      <c r="R206" s="341"/>
      <c r="S206" s="339"/>
      <c r="T206" s="34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338"/>
      <c r="AA206" s="339"/>
      <c r="AB206" s="340"/>
      <c r="AC206" s="174"/>
      <c r="AD206" s="53"/>
      <c r="AE206" s="81">
        <f>IF(G206="",0,IF(K206="",0,IF(SUMIF(G195:G206,G206,O195:O206)=0,0,IF(OR(L206="",K206="obligatoire"),AF206/SUMIF(G195:G206,G206,O195:O206),AF206/(SUMIF(G195:G206,G206,O195:O206)/L206)))))</f>
        <v>0</v>
      </c>
      <c r="AF206" s="23">
        <f t="shared" si="61"/>
        <v>0</v>
      </c>
    </row>
    <row r="207" spans="1:32" hidden="1">
      <c r="A207" s="371"/>
      <c r="B207" s="364"/>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45" hidden="1" customHeight="1">
      <c r="A208" s="371"/>
      <c r="B208" s="364" t="s">
        <v>129</v>
      </c>
      <c r="C208" s="369" t="s">
        <v>166</v>
      </c>
      <c r="D208" s="348"/>
      <c r="E208" s="353"/>
      <c r="F208" s="353" t="s">
        <v>257</v>
      </c>
      <c r="G208" s="172" t="s">
        <v>217</v>
      </c>
      <c r="H208" s="56"/>
      <c r="I208" s="74"/>
      <c r="J208" s="68"/>
      <c r="K208" s="67"/>
      <c r="L208" s="49"/>
      <c r="M208" s="50"/>
      <c r="N208" s="61"/>
      <c r="O208" s="58"/>
      <c r="P208" s="66"/>
      <c r="Q208" s="55"/>
      <c r="R208" s="341"/>
      <c r="S208" s="339"/>
      <c r="T208" s="34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338"/>
      <c r="AA208" s="339"/>
      <c r="AB208" s="340"/>
      <c r="AC208" s="174"/>
      <c r="AD208" s="54"/>
      <c r="AE208" s="81">
        <f>IF(G208="",0,IF(K208="",0,IF(SUMIF(G208:G219,G208,O208:O219)=0,0,IF(OR(L208="",K208="obligatoire"),AF208/SUMIF(G208:G219,G208,O208:O219),AF208/(SUMIF(G208:G219,G208,O208:O219)/L208)))))</f>
        <v>0</v>
      </c>
      <c r="AF208" s="22">
        <f>N208*O208</f>
        <v>0</v>
      </c>
    </row>
    <row r="209" spans="1:32" hidden="1">
      <c r="A209" s="371"/>
      <c r="B209" s="364"/>
      <c r="C209" s="349"/>
      <c r="D209" s="350"/>
      <c r="E209" s="353"/>
      <c r="F209" s="353"/>
      <c r="G209" s="171" t="s">
        <v>218</v>
      </c>
      <c r="H209" s="48"/>
      <c r="I209" s="74"/>
      <c r="J209" s="68"/>
      <c r="K209" s="67"/>
      <c r="L209" s="49"/>
      <c r="M209" s="50"/>
      <c r="N209" s="61"/>
      <c r="O209" s="58"/>
      <c r="P209" s="66"/>
      <c r="Q209" s="51"/>
      <c r="R209" s="341"/>
      <c r="S209" s="339"/>
      <c r="T209" s="34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338"/>
      <c r="AA209" s="339"/>
      <c r="AB209" s="340"/>
      <c r="AC209" s="174"/>
      <c r="AD209" s="53"/>
      <c r="AE209" s="81">
        <f>IF(G209="",0,IF(K209="",0,IF(SUMIF(G208:G219,G209,O208:O219)=0,0,IF(OR(L209="",K209="obligatoire"),AF209/SUMIF(G208:G219,G209,O208:O219),AF209/(SUMIF(G208:G219,G209,O208:O219)/L209)))))</f>
        <v>0</v>
      </c>
      <c r="AF209" s="22">
        <f t="shared" ref="AF209:AF219" si="65">N209*O209</f>
        <v>0</v>
      </c>
    </row>
    <row r="210" spans="1:32" hidden="1">
      <c r="A210" s="371"/>
      <c r="B210" s="364"/>
      <c r="C210" s="349"/>
      <c r="D210" s="350"/>
      <c r="E210" s="353"/>
      <c r="F210" s="353"/>
      <c r="G210" s="171" t="s">
        <v>219</v>
      </c>
      <c r="H210" s="48"/>
      <c r="I210" s="74"/>
      <c r="J210" s="68"/>
      <c r="K210" s="67"/>
      <c r="L210" s="49"/>
      <c r="M210" s="50"/>
      <c r="N210" s="61"/>
      <c r="O210" s="58"/>
      <c r="P210" s="66"/>
      <c r="Q210" s="51"/>
      <c r="R210" s="341"/>
      <c r="S210" s="339"/>
      <c r="T210" s="34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338"/>
      <c r="AA210" s="339"/>
      <c r="AB210" s="340"/>
      <c r="AC210" s="174"/>
      <c r="AD210" s="53"/>
      <c r="AE210" s="81">
        <f>IF(G210="",0,IF(K210="",0,IF(SUMIF(G208:G219,G210,O208:O219)=0,0,IF(OR(L210="",K210="obligatoire"),AF210/SUMIF(G208:G219,G210,O208:O219),AF210/(SUMIF(G208:G219,G210,O208:O219)/L210)))))</f>
        <v>0</v>
      </c>
      <c r="AF210" s="22">
        <f t="shared" si="65"/>
        <v>0</v>
      </c>
    </row>
    <row r="211" spans="1:32" hidden="1">
      <c r="A211" s="371"/>
      <c r="B211" s="364"/>
      <c r="C211" s="349"/>
      <c r="D211" s="350"/>
      <c r="E211" s="353"/>
      <c r="F211" s="353"/>
      <c r="G211" s="171" t="s">
        <v>220</v>
      </c>
      <c r="H211" s="48"/>
      <c r="I211" s="74"/>
      <c r="J211" s="68"/>
      <c r="K211" s="67"/>
      <c r="L211" s="49"/>
      <c r="M211" s="50"/>
      <c r="N211" s="61"/>
      <c r="O211" s="58"/>
      <c r="P211" s="66"/>
      <c r="Q211" s="51"/>
      <c r="R211" s="341"/>
      <c r="S211" s="339"/>
      <c r="T211" s="34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338"/>
      <c r="AA211" s="339"/>
      <c r="AB211" s="340"/>
      <c r="AC211" s="174"/>
      <c r="AD211" s="53"/>
      <c r="AE211" s="81">
        <f>IF(G211="",0,IF(K211="",0,IF(SUMIF(G208:G219,G211,O208:O219)=0,0,IF(OR(L211="",K211="obligatoire"),AF211/SUMIF(G208:G219,G211,O208:O219),AF211/(SUMIF(G208:G219,G211,O208:O219)/L211)))))</f>
        <v>0</v>
      </c>
      <c r="AF211" s="22">
        <f t="shared" si="65"/>
        <v>0</v>
      </c>
    </row>
    <row r="212" spans="1:32" hidden="1">
      <c r="A212" s="371"/>
      <c r="B212" s="364"/>
      <c r="C212" s="349"/>
      <c r="D212" s="350"/>
      <c r="E212" s="353"/>
      <c r="F212" s="353"/>
      <c r="G212" s="171"/>
      <c r="H212" s="73"/>
      <c r="I212" s="74"/>
      <c r="J212" s="68"/>
      <c r="K212" s="67"/>
      <c r="L212" s="49"/>
      <c r="M212" s="50"/>
      <c r="N212" s="61"/>
      <c r="O212" s="58"/>
      <c r="P212" s="66"/>
      <c r="Q212" s="51"/>
      <c r="R212" s="341"/>
      <c r="S212" s="339"/>
      <c r="T212" s="34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338"/>
      <c r="AA212" s="339"/>
      <c r="AB212" s="340"/>
      <c r="AC212" s="213"/>
      <c r="AD212" s="53"/>
      <c r="AE212" s="81">
        <f>IF(G212="",0,IF(K212="",0,IF(SUMIF(G204:G215,G212,O204:O215)=0,0,IF(OR(L212="",K212="obligatoire"),AF212/SUMIF(G204:G215,G212,O204:O215),AF212/(SUMIF(G204:G215,G212,O204:O215)/L212)))))</f>
        <v>0</v>
      </c>
      <c r="AF212" s="22">
        <f t="shared" ref="AF212:AF215" si="67">N212*O212</f>
        <v>0</v>
      </c>
    </row>
    <row r="213" spans="1:32" hidden="1">
      <c r="A213" s="371"/>
      <c r="B213" s="364"/>
      <c r="C213" s="349"/>
      <c r="D213" s="350"/>
      <c r="E213" s="353"/>
      <c r="F213" s="353"/>
      <c r="G213" s="171"/>
      <c r="H213" s="73"/>
      <c r="I213" s="74"/>
      <c r="J213" s="68"/>
      <c r="K213" s="67"/>
      <c r="L213" s="49"/>
      <c r="M213" s="50"/>
      <c r="N213" s="61"/>
      <c r="O213" s="58"/>
      <c r="P213" s="66"/>
      <c r="Q213" s="51"/>
      <c r="R213" s="341"/>
      <c r="S213" s="339"/>
      <c r="T213" s="34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338"/>
      <c r="AA213" s="339"/>
      <c r="AB213" s="340"/>
      <c r="AC213" s="213"/>
      <c r="AD213" s="53"/>
      <c r="AE213" s="81">
        <f>IF(G213="",0,IF(K213="",0,IF(SUMIF(G204:G215,G213,O204:O215)=0,0,IF(OR(L213="",K213="obligatoire"),AF213/SUMIF(G204:G215,G213,O204:O215),AF213/(SUMIF(G204:G215,G213,O204:O215)/L213)))))</f>
        <v>0</v>
      </c>
      <c r="AF213" s="22">
        <f t="shared" si="67"/>
        <v>0</v>
      </c>
    </row>
    <row r="214" spans="1:32" hidden="1">
      <c r="A214" s="371"/>
      <c r="B214" s="364"/>
      <c r="C214" s="349"/>
      <c r="D214" s="350"/>
      <c r="E214" s="353"/>
      <c r="F214" s="353"/>
      <c r="G214" s="171"/>
      <c r="H214" s="73"/>
      <c r="I214" s="74"/>
      <c r="J214" s="68"/>
      <c r="K214" s="67"/>
      <c r="L214" s="49"/>
      <c r="M214" s="50"/>
      <c r="N214" s="61"/>
      <c r="O214" s="58"/>
      <c r="P214" s="66"/>
      <c r="Q214" s="51"/>
      <c r="R214" s="341"/>
      <c r="S214" s="339"/>
      <c r="T214" s="34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338"/>
      <c r="AA214" s="339"/>
      <c r="AB214" s="340"/>
      <c r="AC214" s="213"/>
      <c r="AD214" s="53"/>
      <c r="AE214" s="81">
        <f>IF(G214="",0,IF(K214="",0,IF(SUMIF(G204:G215,G214,O204:O215)=0,0,IF(OR(L214="",K214="obligatoire"),AF214/SUMIF(G204:G215,G214,O204:O215),AF214/(SUMIF(G204:G215,G214,O204:O215)/L214)))))</f>
        <v>0</v>
      </c>
      <c r="AF214" s="22">
        <f t="shared" si="67"/>
        <v>0</v>
      </c>
    </row>
    <row r="215" spans="1:32" hidden="1">
      <c r="A215" s="371"/>
      <c r="B215" s="364"/>
      <c r="C215" s="349"/>
      <c r="D215" s="350"/>
      <c r="E215" s="353"/>
      <c r="F215" s="353"/>
      <c r="G215" s="171"/>
      <c r="H215" s="73"/>
      <c r="I215" s="74"/>
      <c r="J215" s="68"/>
      <c r="K215" s="67"/>
      <c r="L215" s="49"/>
      <c r="M215" s="50"/>
      <c r="N215" s="62"/>
      <c r="O215" s="58"/>
      <c r="P215" s="66"/>
      <c r="Q215" s="51"/>
      <c r="R215" s="341"/>
      <c r="S215" s="339"/>
      <c r="T215" s="34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338"/>
      <c r="AA215" s="339"/>
      <c r="AB215" s="340"/>
      <c r="AC215" s="213"/>
      <c r="AD215" s="53"/>
      <c r="AE215" s="81">
        <f>IF(G215="",0,IF(K215="",0,IF(SUMIF(G204:G215,G215,O204:O215)=0,0,IF(OR(L215="",K215="obligatoire"),AF215/SUMIF(G204:G215,G215,O204:O215),AF215/(SUMIF(G204:G215,G215,O204:O215)/L215)))))</f>
        <v>0</v>
      </c>
      <c r="AF215" s="22">
        <f t="shared" si="67"/>
        <v>0</v>
      </c>
    </row>
    <row r="216" spans="1:32" hidden="1">
      <c r="A216" s="371"/>
      <c r="B216" s="364"/>
      <c r="C216" s="349"/>
      <c r="D216" s="350"/>
      <c r="E216" s="353"/>
      <c r="F216" s="353"/>
      <c r="G216" s="171"/>
      <c r="H216" s="73"/>
      <c r="I216" s="74"/>
      <c r="J216" s="68"/>
      <c r="K216" s="67"/>
      <c r="L216" s="49"/>
      <c r="M216" s="50"/>
      <c r="N216" s="61"/>
      <c r="O216" s="58"/>
      <c r="P216" s="66"/>
      <c r="Q216" s="51"/>
      <c r="R216" s="341"/>
      <c r="S216" s="339"/>
      <c r="T216" s="34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338"/>
      <c r="AA216" s="339"/>
      <c r="AB216" s="340"/>
      <c r="AC216" s="174"/>
      <c r="AD216" s="53"/>
      <c r="AE216" s="81">
        <f>IF(G216="",0,IF(K216="",0,IF(SUMIF(G208:G219,G216,O208:O219)=0,0,IF(OR(L216="",K216="obligatoire"),AF216/SUMIF(G208:G219,G216,O208:O219),AF216/(SUMIF(G208:G219,G216,O208:O219)/L216)))))</f>
        <v>0</v>
      </c>
      <c r="AF216" s="22">
        <f t="shared" si="65"/>
        <v>0</v>
      </c>
    </row>
    <row r="217" spans="1:32" hidden="1">
      <c r="A217" s="371"/>
      <c r="B217" s="364"/>
      <c r="C217" s="349"/>
      <c r="D217" s="350"/>
      <c r="E217" s="353"/>
      <c r="F217" s="353"/>
      <c r="G217" s="171"/>
      <c r="H217" s="73"/>
      <c r="I217" s="74"/>
      <c r="J217" s="68"/>
      <c r="K217" s="67"/>
      <c r="L217" s="49"/>
      <c r="M217" s="50"/>
      <c r="N217" s="61"/>
      <c r="O217" s="58"/>
      <c r="P217" s="66"/>
      <c r="Q217" s="51"/>
      <c r="R217" s="341"/>
      <c r="S217" s="339"/>
      <c r="T217" s="34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338"/>
      <c r="AA217" s="339"/>
      <c r="AB217" s="340"/>
      <c r="AC217" s="174"/>
      <c r="AD217" s="53"/>
      <c r="AE217" s="81">
        <f>IF(G217="",0,IF(K217="",0,IF(SUMIF(G208:G219,G217,O208:O219)=0,0,IF(OR(L217="",K217="obligatoire"),AF217/SUMIF(G208:G219,G217,O208:O219),AF217/(SUMIF(G208:G219,G217,O208:O219)/L217)))))</f>
        <v>0</v>
      </c>
      <c r="AF217" s="22">
        <f t="shared" si="65"/>
        <v>0</v>
      </c>
    </row>
    <row r="218" spans="1:32" hidden="1">
      <c r="A218" s="371"/>
      <c r="B218" s="364"/>
      <c r="C218" s="349"/>
      <c r="D218" s="350"/>
      <c r="E218" s="353"/>
      <c r="F218" s="353"/>
      <c r="G218" s="171"/>
      <c r="H218" s="73"/>
      <c r="I218" s="74"/>
      <c r="J218" s="68"/>
      <c r="K218" s="67"/>
      <c r="L218" s="49"/>
      <c r="M218" s="50"/>
      <c r="N218" s="61"/>
      <c r="O218" s="58"/>
      <c r="P218" s="66"/>
      <c r="Q218" s="51"/>
      <c r="R218" s="341"/>
      <c r="S218" s="339"/>
      <c r="T218" s="34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338"/>
      <c r="AA218" s="339"/>
      <c r="AB218" s="340"/>
      <c r="AC218" s="174"/>
      <c r="AD218" s="53"/>
      <c r="AE218" s="81">
        <f>IF(G218="",0,IF(K218="",0,IF(SUMIF(G208:G219,G218,O208:O219)=0,0,IF(OR(L218="",K218="obligatoire"),AF218/SUMIF(G208:G219,G218,O208:O219),AF218/(SUMIF(G208:G219,G218,O208:O219)/L218)))))</f>
        <v>0</v>
      </c>
      <c r="AF218" s="22">
        <f t="shared" si="65"/>
        <v>0</v>
      </c>
    </row>
    <row r="219" spans="1:32" hidden="1">
      <c r="A219" s="371"/>
      <c r="B219" s="364"/>
      <c r="C219" s="351"/>
      <c r="D219" s="352"/>
      <c r="E219" s="354"/>
      <c r="F219" s="354"/>
      <c r="G219" s="171"/>
      <c r="H219" s="73"/>
      <c r="I219" s="74"/>
      <c r="J219" s="68"/>
      <c r="K219" s="67"/>
      <c r="L219" s="49"/>
      <c r="M219" s="50"/>
      <c r="N219" s="62"/>
      <c r="O219" s="58"/>
      <c r="P219" s="66"/>
      <c r="Q219" s="51"/>
      <c r="R219" s="341"/>
      <c r="S219" s="339"/>
      <c r="T219" s="34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338"/>
      <c r="AA219" s="339"/>
      <c r="AB219" s="340"/>
      <c r="AC219" s="174"/>
      <c r="AD219" s="53"/>
      <c r="AE219" s="81">
        <f>IF(G219="",0,IF(K219="",0,IF(SUMIF(G208:G219,G219,O208:O219)=0,0,IF(OR(L219="",K219="obligatoire"),AF219/SUMIF(G208:G219,G219,O208:O219),AF219/(SUMIF(G208:G219,G219,O208:O219)/L219)))))</f>
        <v>0</v>
      </c>
      <c r="AF219" s="22">
        <f t="shared" si="65"/>
        <v>0</v>
      </c>
    </row>
    <row r="220" spans="1:32" hidden="1">
      <c r="A220" s="371"/>
      <c r="B220" s="364"/>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hidden="1" customHeight="1">
      <c r="A221" s="371"/>
      <c r="B221" s="364" t="s">
        <v>132</v>
      </c>
      <c r="C221" s="369" t="s">
        <v>167</v>
      </c>
      <c r="D221" s="348"/>
      <c r="E221" s="353"/>
      <c r="F221" s="353" t="s">
        <v>257</v>
      </c>
      <c r="G221" s="172" t="s">
        <v>221</v>
      </c>
      <c r="H221" s="56"/>
      <c r="I221" s="74"/>
      <c r="J221" s="68"/>
      <c r="K221" s="67"/>
      <c r="L221" s="49"/>
      <c r="M221" s="50"/>
      <c r="N221" s="61"/>
      <c r="O221" s="58"/>
      <c r="P221" s="66"/>
      <c r="Q221" s="55"/>
      <c r="R221" s="341"/>
      <c r="S221" s="339"/>
      <c r="T221" s="34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338"/>
      <c r="AA221" s="339"/>
      <c r="AB221" s="340"/>
      <c r="AC221" s="174"/>
      <c r="AD221" s="54"/>
      <c r="AE221" s="81">
        <f>IF(G221="",0,IF(K221="",0,IF(SUMIF(G221:G232,G221,O221:O232)=0,0,IF(OR(L221="",K221="obligatoire"),AF221/SUMIF(G221:G232,G221,O221:O232),AF221/(SUMIF(G221:G232,G221,O221:O232)/L221)))))</f>
        <v>0</v>
      </c>
      <c r="AF221" s="22">
        <f t="shared" ref="AF221:AF232" si="69">N221*O221</f>
        <v>0</v>
      </c>
    </row>
    <row r="222" spans="1:32" hidden="1">
      <c r="A222" s="371"/>
      <c r="B222" s="364"/>
      <c r="C222" s="349"/>
      <c r="D222" s="350"/>
      <c r="E222" s="353"/>
      <c r="F222" s="353"/>
      <c r="G222" s="171"/>
      <c r="H222" s="48"/>
      <c r="I222" s="74"/>
      <c r="J222" s="68"/>
      <c r="K222" s="67"/>
      <c r="L222" s="49"/>
      <c r="M222" s="50"/>
      <c r="N222" s="61"/>
      <c r="O222" s="58"/>
      <c r="P222" s="66"/>
      <c r="Q222" s="51"/>
      <c r="R222" s="341"/>
      <c r="S222" s="339"/>
      <c r="T222" s="34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338"/>
      <c r="AA222" s="339"/>
      <c r="AB222" s="340"/>
      <c r="AC222" s="174"/>
      <c r="AD222" s="53"/>
      <c r="AE222" s="81">
        <f>IF(G222="",0,IF(K222="",0,IF(SUMIF(G221:G232,G222,O221:O232)=0,0,IF(OR(L222="",K222="obligatoire"),AF222/SUMIF(G221:G232,G222,O221:O232),AF222/(SUMIF(G221:G232,G222,O221:O232)/L222)))))</f>
        <v>0</v>
      </c>
      <c r="AF222" s="23">
        <f t="shared" si="69"/>
        <v>0</v>
      </c>
    </row>
    <row r="223" spans="1:32" hidden="1">
      <c r="A223" s="371"/>
      <c r="B223" s="364"/>
      <c r="C223" s="349"/>
      <c r="D223" s="350"/>
      <c r="E223" s="353"/>
      <c r="F223" s="353"/>
      <c r="G223" s="171"/>
      <c r="H223" s="48"/>
      <c r="I223" s="74"/>
      <c r="J223" s="68"/>
      <c r="K223" s="67"/>
      <c r="L223" s="49"/>
      <c r="M223" s="50"/>
      <c r="N223" s="61"/>
      <c r="O223" s="58"/>
      <c r="P223" s="66"/>
      <c r="Q223" s="51"/>
      <c r="R223" s="341"/>
      <c r="S223" s="339"/>
      <c r="T223" s="34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338"/>
      <c r="AA223" s="339"/>
      <c r="AB223" s="340"/>
      <c r="AC223" s="174"/>
      <c r="AD223" s="53"/>
      <c r="AE223" s="81">
        <f>IF(G223="",0,IF(K223="",0,IF(SUMIF(G221:G232,G223,O221:O232)=0,0,IF(OR(L223="",K223="obligatoire"),AF223/SUMIF(G221:G232,G223,O221:O232),AF223/(SUMIF(G221:G232,G223,O221:O232)/L223)))))</f>
        <v>0</v>
      </c>
      <c r="AF223" s="23">
        <f t="shared" si="69"/>
        <v>0</v>
      </c>
    </row>
    <row r="224" spans="1:32" hidden="1">
      <c r="A224" s="371"/>
      <c r="B224" s="364"/>
      <c r="C224" s="349"/>
      <c r="D224" s="350"/>
      <c r="E224" s="353"/>
      <c r="F224" s="353"/>
      <c r="G224" s="173"/>
      <c r="H224" s="48"/>
      <c r="I224" s="74"/>
      <c r="J224" s="68"/>
      <c r="K224" s="67"/>
      <c r="L224" s="49"/>
      <c r="M224" s="50"/>
      <c r="N224" s="61"/>
      <c r="O224" s="58"/>
      <c r="P224" s="66"/>
      <c r="Q224" s="51"/>
      <c r="R224" s="341"/>
      <c r="S224" s="339"/>
      <c r="T224" s="34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338"/>
      <c r="AA224" s="339"/>
      <c r="AB224" s="340"/>
      <c r="AC224" s="174"/>
      <c r="AD224" s="53"/>
      <c r="AE224" s="81">
        <f>IF(G224="",0,IF(K224="",0,IF(SUMIF(G221:G232,G224,O221:O232)=0,0,IF(OR(L224="",K224="obligatoire"),AF224/SUMIF(G221:G232,G224,O221:O232),AF224/(SUMIF(G221:G232,G224,O221:O232)/L224)))))</f>
        <v>0</v>
      </c>
      <c r="AF224" s="23">
        <f t="shared" si="69"/>
        <v>0</v>
      </c>
    </row>
    <row r="225" spans="1:32" hidden="1">
      <c r="A225" s="371"/>
      <c r="B225" s="364"/>
      <c r="C225" s="349"/>
      <c r="D225" s="350"/>
      <c r="E225" s="353"/>
      <c r="F225" s="353"/>
      <c r="G225" s="171"/>
      <c r="H225" s="73"/>
      <c r="I225" s="74"/>
      <c r="J225" s="68"/>
      <c r="K225" s="67"/>
      <c r="L225" s="49"/>
      <c r="M225" s="50"/>
      <c r="N225" s="61"/>
      <c r="O225" s="58"/>
      <c r="P225" s="66"/>
      <c r="Q225" s="51"/>
      <c r="R225" s="341"/>
      <c r="S225" s="339"/>
      <c r="T225" s="34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338"/>
      <c r="AA225" s="339"/>
      <c r="AB225" s="340"/>
      <c r="AC225" s="213"/>
      <c r="AD225" s="53"/>
      <c r="AE225" s="81">
        <f>IF(G225="",0,IF(K225="",0,IF(SUMIF(G217:G228,G225,O217:O228)=0,0,IF(OR(L225="",K225="obligatoire"),AF225/SUMIF(G217:G228,G225,O217:O228),AF225/(SUMIF(G217:G228,G225,O217:O228)/L225)))))</f>
        <v>0</v>
      </c>
      <c r="AF225" s="23">
        <f t="shared" ref="AF225:AF228" si="71">N225*O225</f>
        <v>0</v>
      </c>
    </row>
    <row r="226" spans="1:32" hidden="1">
      <c r="A226" s="371"/>
      <c r="B226" s="364"/>
      <c r="C226" s="349"/>
      <c r="D226" s="350"/>
      <c r="E226" s="353"/>
      <c r="F226" s="353"/>
      <c r="G226" s="171"/>
      <c r="H226" s="73"/>
      <c r="I226" s="74"/>
      <c r="J226" s="68"/>
      <c r="K226" s="67"/>
      <c r="L226" s="49"/>
      <c r="M226" s="50"/>
      <c r="N226" s="61"/>
      <c r="O226" s="58"/>
      <c r="P226" s="66"/>
      <c r="Q226" s="51"/>
      <c r="R226" s="341"/>
      <c r="S226" s="339"/>
      <c r="T226" s="34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338"/>
      <c r="AA226" s="339"/>
      <c r="AB226" s="340"/>
      <c r="AC226" s="213"/>
      <c r="AD226" s="53"/>
      <c r="AE226" s="81">
        <f>IF(G226="",0,IF(K226="",0,IF(SUMIF(G217:G228,G226,O217:O228)=0,0,IF(OR(L226="",K226="obligatoire"),AF226/SUMIF(G217:G228,G226,O217:O228),AF226/(SUMIF(G217:G228,G226,O217:O228)/L226)))))</f>
        <v>0</v>
      </c>
      <c r="AF226" s="23">
        <f t="shared" si="71"/>
        <v>0</v>
      </c>
    </row>
    <row r="227" spans="1:32" hidden="1">
      <c r="A227" s="371"/>
      <c r="B227" s="364"/>
      <c r="C227" s="349"/>
      <c r="D227" s="350"/>
      <c r="E227" s="353"/>
      <c r="F227" s="353"/>
      <c r="G227" s="171"/>
      <c r="H227" s="73"/>
      <c r="I227" s="74"/>
      <c r="J227" s="68"/>
      <c r="K227" s="67"/>
      <c r="L227" s="49"/>
      <c r="M227" s="50"/>
      <c r="N227" s="61"/>
      <c r="O227" s="58"/>
      <c r="P227" s="66"/>
      <c r="Q227" s="51"/>
      <c r="R227" s="341"/>
      <c r="S227" s="339"/>
      <c r="T227" s="34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338"/>
      <c r="AA227" s="339"/>
      <c r="AB227" s="340"/>
      <c r="AC227" s="213"/>
      <c r="AD227" s="53"/>
      <c r="AE227" s="81">
        <f>IF(G227="",0,IF(K227="",0,IF(SUMIF(G217:G228,G227,O217:O228)=0,0,IF(OR(L227="",K227="obligatoire"),AF227/SUMIF(G217:G228,G227,O217:O228),AF227/(SUMIF(G217:G228,G227,O217:O228)/L227)))))</f>
        <v>0</v>
      </c>
      <c r="AF227" s="23">
        <f t="shared" si="71"/>
        <v>0</v>
      </c>
    </row>
    <row r="228" spans="1:32" hidden="1">
      <c r="A228" s="371"/>
      <c r="B228" s="364"/>
      <c r="C228" s="349"/>
      <c r="D228" s="350"/>
      <c r="E228" s="353"/>
      <c r="F228" s="353"/>
      <c r="G228" s="171"/>
      <c r="H228" s="73"/>
      <c r="I228" s="74"/>
      <c r="J228" s="68"/>
      <c r="K228" s="67"/>
      <c r="L228" s="49"/>
      <c r="M228" s="50"/>
      <c r="N228" s="62"/>
      <c r="O228" s="58"/>
      <c r="P228" s="66"/>
      <c r="Q228" s="51"/>
      <c r="R228" s="341"/>
      <c r="S228" s="339"/>
      <c r="T228" s="34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338"/>
      <c r="AA228" s="339"/>
      <c r="AB228" s="340"/>
      <c r="AC228" s="213"/>
      <c r="AD228" s="53"/>
      <c r="AE228" s="81">
        <f>IF(G228="",0,IF(K228="",0,IF(SUMIF(G217:G228,G228,O217:O228)=0,0,IF(OR(L228="",K228="obligatoire"),AF228/SUMIF(G217:G228,G228,O217:O228),AF228/(SUMIF(G217:G228,G228,O217:O228)/L228)))))</f>
        <v>0</v>
      </c>
      <c r="AF228" s="23">
        <f t="shared" si="71"/>
        <v>0</v>
      </c>
    </row>
    <row r="229" spans="1:32" hidden="1">
      <c r="A229" s="371"/>
      <c r="B229" s="364"/>
      <c r="C229" s="349"/>
      <c r="D229" s="350"/>
      <c r="E229" s="353"/>
      <c r="F229" s="353"/>
      <c r="G229" s="171"/>
      <c r="H229" s="73"/>
      <c r="I229" s="74"/>
      <c r="J229" s="68"/>
      <c r="K229" s="67"/>
      <c r="L229" s="49"/>
      <c r="M229" s="50"/>
      <c r="N229" s="61"/>
      <c r="O229" s="58"/>
      <c r="P229" s="66"/>
      <c r="Q229" s="51"/>
      <c r="R229" s="341"/>
      <c r="S229" s="339"/>
      <c r="T229" s="34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338"/>
      <c r="AA229" s="339"/>
      <c r="AB229" s="340"/>
      <c r="AC229" s="174"/>
      <c r="AD229" s="53"/>
      <c r="AE229" s="81">
        <f>IF(G229="",0,IF(K229="",0,IF(SUMIF(G221:G232,G229,O221:O232)=0,0,IF(OR(L229="",K229="obligatoire"),AF229/SUMIF(G221:G232,G229,O221:O232),AF229/(SUMIF(G221:G232,G229,O221:O232)/L229)))))</f>
        <v>0</v>
      </c>
      <c r="AF229" s="23">
        <f t="shared" si="69"/>
        <v>0</v>
      </c>
    </row>
    <row r="230" spans="1:32" hidden="1">
      <c r="A230" s="371"/>
      <c r="B230" s="364"/>
      <c r="C230" s="349"/>
      <c r="D230" s="350"/>
      <c r="E230" s="353"/>
      <c r="F230" s="353"/>
      <c r="G230" s="171"/>
      <c r="H230" s="73"/>
      <c r="I230" s="74"/>
      <c r="J230" s="68"/>
      <c r="K230" s="67"/>
      <c r="L230" s="49"/>
      <c r="M230" s="50"/>
      <c r="N230" s="61"/>
      <c r="O230" s="58"/>
      <c r="P230" s="66"/>
      <c r="Q230" s="51"/>
      <c r="R230" s="341"/>
      <c r="S230" s="339"/>
      <c r="T230" s="34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338"/>
      <c r="AA230" s="339"/>
      <c r="AB230" s="340"/>
      <c r="AC230" s="174"/>
      <c r="AD230" s="53"/>
      <c r="AE230" s="81">
        <f>IF(G230="",0,IF(K230="",0,IF(SUMIF(G221:G232,G230,O221:O232)=0,0,IF(OR(L230="",K230="obligatoire"),AF230/SUMIF(G221:G232,G230,O221:O232),AF230/(SUMIF(G221:G232,G230,O221:O232)/L230)))))</f>
        <v>0</v>
      </c>
      <c r="AF230" s="23">
        <f t="shared" si="69"/>
        <v>0</v>
      </c>
    </row>
    <row r="231" spans="1:32" hidden="1">
      <c r="A231" s="371"/>
      <c r="B231" s="364"/>
      <c r="C231" s="349"/>
      <c r="D231" s="350"/>
      <c r="E231" s="353"/>
      <c r="F231" s="353"/>
      <c r="G231" s="171"/>
      <c r="H231" s="73"/>
      <c r="I231" s="74"/>
      <c r="J231" s="68"/>
      <c r="K231" s="67"/>
      <c r="L231" s="49"/>
      <c r="M231" s="50"/>
      <c r="N231" s="61"/>
      <c r="O231" s="58"/>
      <c r="P231" s="66"/>
      <c r="Q231" s="51"/>
      <c r="R231" s="341"/>
      <c r="S231" s="339"/>
      <c r="T231" s="34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338"/>
      <c r="AA231" s="339"/>
      <c r="AB231" s="340"/>
      <c r="AC231" s="174"/>
      <c r="AD231" s="53"/>
      <c r="AE231" s="81">
        <f>IF(G231="",0,IF(K231="",0,IF(SUMIF(G221:G232,G231,O221:O232)=0,0,IF(OR(L231="",K231="obligatoire"),AF231/SUMIF(G221:G232,G231,O221:O232),AF231/(SUMIF(G221:G232,G231,O221:O232)/L231)))))</f>
        <v>0</v>
      </c>
      <c r="AF231" s="23">
        <f t="shared" si="69"/>
        <v>0</v>
      </c>
    </row>
    <row r="232" spans="1:32" hidden="1">
      <c r="A232" s="371"/>
      <c r="B232" s="364"/>
      <c r="C232" s="351"/>
      <c r="D232" s="352"/>
      <c r="E232" s="354"/>
      <c r="F232" s="354"/>
      <c r="G232" s="171"/>
      <c r="H232" s="73"/>
      <c r="I232" s="74"/>
      <c r="J232" s="68"/>
      <c r="K232" s="67"/>
      <c r="L232" s="49"/>
      <c r="M232" s="50"/>
      <c r="N232" s="62"/>
      <c r="O232" s="58"/>
      <c r="P232" s="66"/>
      <c r="Q232" s="51"/>
      <c r="R232" s="341"/>
      <c r="S232" s="339"/>
      <c r="T232" s="3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338"/>
      <c r="AA232" s="339"/>
      <c r="AB232" s="340"/>
      <c r="AC232" s="174"/>
      <c r="AD232" s="53"/>
      <c r="AE232" s="81">
        <f>IF(G232="",0,IF(K232="",0,IF(SUMIF(G221:G232,G232,O221:O232)=0,0,IF(OR(L232="",K232="obligatoire"),AF232/SUMIF(G221:G232,G232,O221:O232),AF232/(SUMIF(G221:G232,G232,O221:O232)/L232)))))</f>
        <v>0</v>
      </c>
      <c r="AF232" s="23">
        <f t="shared" si="69"/>
        <v>0</v>
      </c>
    </row>
    <row r="233" spans="1:32" hidden="1">
      <c r="A233" s="371"/>
      <c r="B233" s="364"/>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hidden="1" customHeight="1">
      <c r="A234" s="371"/>
      <c r="B234" s="364" t="s">
        <v>133</v>
      </c>
      <c r="C234" s="369" t="s">
        <v>168</v>
      </c>
      <c r="D234" s="348"/>
      <c r="E234" s="353"/>
      <c r="F234" s="353" t="s">
        <v>257</v>
      </c>
      <c r="G234" s="172" t="s">
        <v>222</v>
      </c>
      <c r="H234" s="56"/>
      <c r="I234" s="74"/>
      <c r="J234" s="68"/>
      <c r="K234" s="67"/>
      <c r="L234" s="49"/>
      <c r="M234" s="50"/>
      <c r="N234" s="61"/>
      <c r="O234" s="58"/>
      <c r="P234" s="66"/>
      <c r="Q234" s="55"/>
      <c r="R234" s="341"/>
      <c r="S234" s="339"/>
      <c r="T234" s="3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338"/>
      <c r="AA234" s="339"/>
      <c r="AB234" s="340"/>
      <c r="AC234" s="174"/>
      <c r="AD234" s="54"/>
      <c r="AE234" s="81">
        <f>IF(G234="",0,IF(K234="",0,IF(SUMIF(G234:G245,G234,O234:O245)=0,0,IF(OR(L234="",K234="obligatoire"),AF234/SUMIF(G234:G245,G234,O234:O245),AF234/(SUMIF(G234:G245,G234,O234:O245)/L234)))))</f>
        <v>0</v>
      </c>
      <c r="AF234" s="22">
        <f t="shared" ref="AF234:AF245" si="73">N234*O234</f>
        <v>0</v>
      </c>
    </row>
    <row r="235" spans="1:32" hidden="1">
      <c r="A235" s="371"/>
      <c r="B235" s="364"/>
      <c r="C235" s="349"/>
      <c r="D235" s="350"/>
      <c r="E235" s="353"/>
      <c r="F235" s="353"/>
      <c r="G235" s="171"/>
      <c r="H235" s="48"/>
      <c r="I235" s="74"/>
      <c r="J235" s="68"/>
      <c r="K235" s="67"/>
      <c r="L235" s="49"/>
      <c r="M235" s="50"/>
      <c r="N235" s="61"/>
      <c r="O235" s="58"/>
      <c r="P235" s="66"/>
      <c r="Q235" s="51"/>
      <c r="R235" s="341"/>
      <c r="S235" s="339"/>
      <c r="T235" s="3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338"/>
      <c r="AA235" s="339"/>
      <c r="AB235" s="340"/>
      <c r="AC235" s="174"/>
      <c r="AD235" s="53"/>
      <c r="AE235" s="81">
        <f>IF(G235="",0,IF(K235="",0,IF(SUMIF(G234:G245,G235,O234:O245)=0,0,IF(OR(L235="",K235="obligatoire"),AF235/SUMIF(G234:G245,G235,O234:O245),AF235/(SUMIF(G234:G245,G235,O234:O245)/L235)))))</f>
        <v>0</v>
      </c>
      <c r="AF235" s="23">
        <f t="shared" si="73"/>
        <v>0</v>
      </c>
    </row>
    <row r="236" spans="1:32" hidden="1">
      <c r="A236" s="371"/>
      <c r="B236" s="364"/>
      <c r="C236" s="349"/>
      <c r="D236" s="350"/>
      <c r="E236" s="353"/>
      <c r="F236" s="353"/>
      <c r="G236" s="171"/>
      <c r="H236" s="48"/>
      <c r="I236" s="74"/>
      <c r="J236" s="68"/>
      <c r="K236" s="67"/>
      <c r="L236" s="49"/>
      <c r="M236" s="50"/>
      <c r="N236" s="61"/>
      <c r="O236" s="58"/>
      <c r="P236" s="66"/>
      <c r="Q236" s="51"/>
      <c r="R236" s="341"/>
      <c r="S236" s="339"/>
      <c r="T236" s="3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338"/>
      <c r="AA236" s="339"/>
      <c r="AB236" s="340"/>
      <c r="AC236" s="174"/>
      <c r="AD236" s="53"/>
      <c r="AE236" s="81">
        <f>IF(G236="",0,IF(K236="",0,IF(SUMIF(G234:G245,G236,O234:O245)=0,0,IF(OR(L236="",K236="obligatoire"),AF236/SUMIF(G234:G245,G236,O234:O245),AF236/(SUMIF(G234:G245,G236,O234:O245)/L236)))))</f>
        <v>0</v>
      </c>
      <c r="AF236" s="23">
        <f t="shared" si="73"/>
        <v>0</v>
      </c>
    </row>
    <row r="237" spans="1:32" hidden="1">
      <c r="A237" s="371"/>
      <c r="B237" s="364"/>
      <c r="C237" s="349"/>
      <c r="D237" s="350"/>
      <c r="E237" s="353"/>
      <c r="F237" s="353"/>
      <c r="G237" s="212"/>
      <c r="H237" s="48"/>
      <c r="I237" s="74"/>
      <c r="J237" s="68"/>
      <c r="K237" s="67"/>
      <c r="L237" s="49"/>
      <c r="M237" s="50"/>
      <c r="N237" s="61"/>
      <c r="O237" s="58"/>
      <c r="P237" s="66"/>
      <c r="Q237" s="51"/>
      <c r="R237" s="341"/>
      <c r="S237" s="339"/>
      <c r="T237" s="34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338"/>
      <c r="AA237" s="339"/>
      <c r="AB237" s="340"/>
      <c r="AC237" s="213"/>
      <c r="AD237" s="53"/>
      <c r="AE237" s="81">
        <f>IF(G237="",0,IF(K237="",0,IF(SUMIF(G230:G241,G237,O230:O241)=0,0,IF(OR(L237="",K237="obligatoire"),AF237/SUMIF(G230:G241,G237,O230:O241),AF237/(SUMIF(G230:G241,G237,O230:O241)/L237)))))</f>
        <v>0</v>
      </c>
      <c r="AF237" s="23">
        <f t="shared" ref="AF237:AF240" si="75">N237*O237</f>
        <v>0</v>
      </c>
    </row>
    <row r="238" spans="1:32" hidden="1">
      <c r="A238" s="371"/>
      <c r="B238" s="364"/>
      <c r="C238" s="349"/>
      <c r="D238" s="350"/>
      <c r="E238" s="353"/>
      <c r="F238" s="353"/>
      <c r="G238" s="171"/>
      <c r="H238" s="73"/>
      <c r="I238" s="74"/>
      <c r="J238" s="68"/>
      <c r="K238" s="67"/>
      <c r="L238" s="49"/>
      <c r="M238" s="50"/>
      <c r="N238" s="61"/>
      <c r="O238" s="58"/>
      <c r="P238" s="66"/>
      <c r="Q238" s="51"/>
      <c r="R238" s="341"/>
      <c r="S238" s="339"/>
      <c r="T238" s="34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338"/>
      <c r="AA238" s="339"/>
      <c r="AB238" s="340"/>
      <c r="AC238" s="213"/>
      <c r="AD238" s="53"/>
      <c r="AE238" s="81">
        <f>IF(G238="",0,IF(K238="",0,IF(SUMIF(G230:G241,G238,O230:O241)=0,0,IF(OR(L238="",K238="obligatoire"),AF238/SUMIF(G230:G241,G238,O230:O241),AF238/(SUMIF(G230:G241,G238,O230:O241)/L238)))))</f>
        <v>0</v>
      </c>
      <c r="AF238" s="23">
        <f t="shared" si="75"/>
        <v>0</v>
      </c>
    </row>
    <row r="239" spans="1:32" hidden="1">
      <c r="A239" s="371"/>
      <c r="B239" s="364"/>
      <c r="C239" s="349"/>
      <c r="D239" s="350"/>
      <c r="E239" s="353"/>
      <c r="F239" s="353"/>
      <c r="G239" s="171"/>
      <c r="H239" s="73"/>
      <c r="I239" s="74"/>
      <c r="J239" s="68"/>
      <c r="K239" s="67"/>
      <c r="L239" s="49"/>
      <c r="M239" s="50"/>
      <c r="N239" s="61"/>
      <c r="O239" s="58"/>
      <c r="P239" s="66"/>
      <c r="Q239" s="51"/>
      <c r="R239" s="341"/>
      <c r="S239" s="339"/>
      <c r="T239" s="34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338"/>
      <c r="AA239" s="339"/>
      <c r="AB239" s="340"/>
      <c r="AC239" s="213"/>
      <c r="AD239" s="53"/>
      <c r="AE239" s="81">
        <f>IF(G239="",0,IF(K239="",0,IF(SUMIF(G230:G241,G239,O230:O241)=0,0,IF(OR(L239="",K239="obligatoire"),AF239/SUMIF(G230:G241,G239,O230:O241),AF239/(SUMIF(G230:G241,G239,O230:O241)/L239)))))</f>
        <v>0</v>
      </c>
      <c r="AF239" s="23">
        <f t="shared" si="75"/>
        <v>0</v>
      </c>
    </row>
    <row r="240" spans="1:32" hidden="1">
      <c r="A240" s="371"/>
      <c r="B240" s="364"/>
      <c r="C240" s="349"/>
      <c r="D240" s="350"/>
      <c r="E240" s="353"/>
      <c r="F240" s="353"/>
      <c r="G240" s="171"/>
      <c r="H240" s="73"/>
      <c r="I240" s="74"/>
      <c r="J240" s="68"/>
      <c r="K240" s="67"/>
      <c r="L240" s="49"/>
      <c r="M240" s="50"/>
      <c r="N240" s="61"/>
      <c r="O240" s="58"/>
      <c r="P240" s="66"/>
      <c r="Q240" s="51"/>
      <c r="R240" s="341"/>
      <c r="S240" s="339"/>
      <c r="T240" s="34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338"/>
      <c r="AA240" s="339"/>
      <c r="AB240" s="340"/>
      <c r="AC240" s="213"/>
      <c r="AD240" s="53"/>
      <c r="AE240" s="81">
        <f>IF(G240="",0,IF(K240="",0,IF(SUMIF(G230:G241,G240,O230:O241)=0,0,IF(OR(L240="",K240="obligatoire"),AF240/SUMIF(G230:G241,G240,O230:O241),AF240/(SUMIF(G230:G241,G240,O230:O241)/L240)))))</f>
        <v>0</v>
      </c>
      <c r="AF240" s="23">
        <f t="shared" si="75"/>
        <v>0</v>
      </c>
    </row>
    <row r="241" spans="1:32" hidden="1">
      <c r="A241" s="371"/>
      <c r="B241" s="364"/>
      <c r="C241" s="349"/>
      <c r="D241" s="350"/>
      <c r="E241" s="353"/>
      <c r="F241" s="353"/>
      <c r="G241" s="173"/>
      <c r="H241" s="73"/>
      <c r="I241" s="74"/>
      <c r="J241" s="68"/>
      <c r="K241" s="67"/>
      <c r="L241" s="49"/>
      <c r="M241" s="50"/>
      <c r="N241" s="61"/>
      <c r="O241" s="58"/>
      <c r="P241" s="66"/>
      <c r="Q241" s="51"/>
      <c r="R241" s="341"/>
      <c r="S241" s="339"/>
      <c r="T241" s="34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338"/>
      <c r="AA241" s="339"/>
      <c r="AB241" s="340"/>
      <c r="AC241" s="174"/>
      <c r="AD241" s="53"/>
      <c r="AE241" s="81">
        <f>IF(G241="",0,IF(K241="",0,IF(SUMIF(G234:G245,G241,O234:O245)=0,0,IF(OR(L241="",K241="obligatoire"),AF241/SUMIF(G234:G245,G241,O234:O245),AF241/(SUMIF(G234:G245,G241,O234:O245)/L241)))))</f>
        <v>0</v>
      </c>
      <c r="AF241" s="23">
        <f t="shared" si="73"/>
        <v>0</v>
      </c>
    </row>
    <row r="242" spans="1:32" hidden="1">
      <c r="A242" s="371"/>
      <c r="B242" s="364"/>
      <c r="C242" s="349"/>
      <c r="D242" s="350"/>
      <c r="E242" s="353"/>
      <c r="F242" s="353"/>
      <c r="G242" s="171"/>
      <c r="H242" s="73"/>
      <c r="I242" s="74"/>
      <c r="J242" s="68"/>
      <c r="K242" s="67"/>
      <c r="L242" s="49"/>
      <c r="M242" s="50"/>
      <c r="N242" s="61"/>
      <c r="O242" s="58"/>
      <c r="P242" s="66"/>
      <c r="Q242" s="51"/>
      <c r="R242" s="341"/>
      <c r="S242" s="339"/>
      <c r="T242" s="34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338"/>
      <c r="AA242" s="339"/>
      <c r="AB242" s="340"/>
      <c r="AC242" s="174"/>
      <c r="AD242" s="53"/>
      <c r="AE242" s="81">
        <f>IF(G242="",0,IF(K242="",0,IF(SUMIF(G234:G245,G242,O234:O245)=0,0,IF(OR(L242="",K242="obligatoire"),AF242/SUMIF(G234:G245,G242,O234:O245),AF242/(SUMIF(G234:G245,G242,O234:O245)/L242)))))</f>
        <v>0</v>
      </c>
      <c r="AF242" s="23">
        <f t="shared" si="73"/>
        <v>0</v>
      </c>
    </row>
    <row r="243" spans="1:32" hidden="1">
      <c r="A243" s="371"/>
      <c r="B243" s="364"/>
      <c r="C243" s="349"/>
      <c r="D243" s="350"/>
      <c r="E243" s="353"/>
      <c r="F243" s="353"/>
      <c r="G243" s="171"/>
      <c r="H243" s="73"/>
      <c r="I243" s="74"/>
      <c r="J243" s="68"/>
      <c r="K243" s="67"/>
      <c r="L243" s="49"/>
      <c r="M243" s="50"/>
      <c r="N243" s="61"/>
      <c r="O243" s="58"/>
      <c r="P243" s="66"/>
      <c r="Q243" s="51"/>
      <c r="R243" s="341"/>
      <c r="S243" s="339"/>
      <c r="T243" s="34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338"/>
      <c r="AA243" s="339"/>
      <c r="AB243" s="340"/>
      <c r="AC243" s="174"/>
      <c r="AD243" s="53"/>
      <c r="AE243" s="81">
        <f>IF(G243="",0,IF(K243="",0,IF(SUMIF(G234:G245,G243,O234:O245)=0,0,IF(OR(L243="",K243="obligatoire"),AF243/SUMIF(G234:G245,G243,O234:O245),AF243/(SUMIF(G234:G245,G243,O234:O245)/L243)))))</f>
        <v>0</v>
      </c>
      <c r="AF243" s="23">
        <f t="shared" si="73"/>
        <v>0</v>
      </c>
    </row>
    <row r="244" spans="1:32" hidden="1">
      <c r="A244" s="371"/>
      <c r="B244" s="364"/>
      <c r="C244" s="349"/>
      <c r="D244" s="350"/>
      <c r="E244" s="353"/>
      <c r="F244" s="353"/>
      <c r="G244" s="171"/>
      <c r="H244" s="73"/>
      <c r="I244" s="74"/>
      <c r="J244" s="68"/>
      <c r="K244" s="67"/>
      <c r="L244" s="49"/>
      <c r="M244" s="50"/>
      <c r="N244" s="61"/>
      <c r="O244" s="58"/>
      <c r="P244" s="66"/>
      <c r="Q244" s="51"/>
      <c r="R244" s="341"/>
      <c r="S244" s="339"/>
      <c r="T244" s="34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338"/>
      <c r="AA244" s="339"/>
      <c r="AB244" s="340"/>
      <c r="AC244" s="174"/>
      <c r="AD244" s="53"/>
      <c r="AE244" s="81">
        <f>IF(G244="",0,IF(K244="",0,IF(SUMIF(G234:G245,G244,O234:O245)=0,0,IF(OR(L244="",K244="obligatoire"),AF244/SUMIF(G234:G245,G244,O234:O245),AF244/(SUMIF(G234:G245,G244,O234:O245)/L244)))))</f>
        <v>0</v>
      </c>
      <c r="AF244" s="23">
        <f t="shared" si="73"/>
        <v>0</v>
      </c>
    </row>
    <row r="245" spans="1:32" hidden="1">
      <c r="A245" s="371"/>
      <c r="B245" s="364"/>
      <c r="C245" s="351"/>
      <c r="D245" s="352"/>
      <c r="E245" s="354"/>
      <c r="F245" s="354"/>
      <c r="G245" s="171"/>
      <c r="H245" s="73"/>
      <c r="I245" s="74"/>
      <c r="J245" s="68"/>
      <c r="K245" s="67"/>
      <c r="L245" s="49"/>
      <c r="M245" s="50"/>
      <c r="N245" s="62"/>
      <c r="O245" s="58"/>
      <c r="P245" s="66"/>
      <c r="Q245" s="51"/>
      <c r="R245" s="341"/>
      <c r="S245" s="339"/>
      <c r="T245" s="34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338"/>
      <c r="AA245" s="339"/>
      <c r="AB245" s="340"/>
      <c r="AC245" s="174"/>
      <c r="AD245" s="53"/>
      <c r="AE245" s="81">
        <f>IF(G245="",0,IF(K245="",0,IF(SUMIF(G234:G245,G245,O234:O245)=0,0,IF(OR(L245="",K245="obligatoire"),AF245/SUMIF(G234:G245,G245,O234:O245),AF245/(SUMIF(G234:G245,G245,O234:O245)/L245)))))</f>
        <v>0</v>
      </c>
      <c r="AF245" s="23">
        <f t="shared" si="73"/>
        <v>0</v>
      </c>
    </row>
    <row r="246" spans="1:32" hidden="1">
      <c r="A246" s="371"/>
      <c r="B246" s="364"/>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hidden="1" customHeight="1">
      <c r="A247" s="371"/>
      <c r="B247" s="364" t="s">
        <v>178</v>
      </c>
      <c r="C247" s="369" t="s">
        <v>177</v>
      </c>
      <c r="D247" s="348"/>
      <c r="E247" s="353"/>
      <c r="F247" s="353" t="s">
        <v>257</v>
      </c>
      <c r="G247" s="172" t="s">
        <v>223</v>
      </c>
      <c r="H247" s="56"/>
      <c r="I247" s="74"/>
      <c r="J247" s="68"/>
      <c r="K247" s="67"/>
      <c r="L247" s="49"/>
      <c r="M247" s="50"/>
      <c r="N247" s="61"/>
      <c r="O247" s="58"/>
      <c r="P247" s="66"/>
      <c r="Q247" s="55"/>
      <c r="R247" s="341"/>
      <c r="S247" s="339"/>
      <c r="T247" s="34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338"/>
      <c r="AA247" s="339"/>
      <c r="AB247" s="340"/>
      <c r="AC247" s="174"/>
      <c r="AD247" s="54"/>
      <c r="AE247" s="81">
        <f>IF(G247="",0,IF(K247="",0,IF(SUMIF(G247:G258,G247,O247:O258)=0,0,IF(OR(L247="",K247="obligatoire"),AF247/SUMIF(G247:G258,G247,O247:O258),AF247/(SUMIF(G247:G258,G247,O247:O258)/L247)))))</f>
        <v>0</v>
      </c>
      <c r="AF247" s="22">
        <f t="shared" ref="AF247:AF258" si="77">N247*O247</f>
        <v>0</v>
      </c>
    </row>
    <row r="248" spans="1:32" hidden="1">
      <c r="A248" s="371"/>
      <c r="B248" s="364"/>
      <c r="C248" s="349"/>
      <c r="D248" s="350"/>
      <c r="E248" s="353"/>
      <c r="F248" s="353"/>
      <c r="G248" s="171"/>
      <c r="H248" s="48"/>
      <c r="I248" s="74"/>
      <c r="J248" s="68"/>
      <c r="K248" s="67"/>
      <c r="L248" s="49"/>
      <c r="M248" s="50"/>
      <c r="N248" s="61"/>
      <c r="O248" s="58"/>
      <c r="P248" s="66"/>
      <c r="Q248" s="51"/>
      <c r="R248" s="341"/>
      <c r="S248" s="339"/>
      <c r="T248" s="34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338"/>
      <c r="AA248" s="339"/>
      <c r="AB248" s="340"/>
      <c r="AC248" s="174"/>
      <c r="AD248" s="53"/>
      <c r="AE248" s="81">
        <f>IF(G248="",0,IF(K248="",0,IF(SUMIF(G247:G258,G248,O247:O258)=0,0,IF(OR(L248="",K248="obligatoire"),AF248/SUMIF(G247:G258,G248,O247:O258),AF248/(SUMIF(G247:G258,G248,O247:O258)/L248)))))</f>
        <v>0</v>
      </c>
      <c r="AF248" s="23">
        <f t="shared" si="77"/>
        <v>0</v>
      </c>
    </row>
    <row r="249" spans="1:32" hidden="1">
      <c r="A249" s="371"/>
      <c r="B249" s="364"/>
      <c r="C249" s="349"/>
      <c r="D249" s="350"/>
      <c r="E249" s="353"/>
      <c r="F249" s="353"/>
      <c r="G249" s="171"/>
      <c r="H249" s="48"/>
      <c r="I249" s="74"/>
      <c r="J249" s="68"/>
      <c r="K249" s="67"/>
      <c r="L249" s="49"/>
      <c r="M249" s="50"/>
      <c r="N249" s="61"/>
      <c r="O249" s="58"/>
      <c r="P249" s="66"/>
      <c r="Q249" s="51"/>
      <c r="R249" s="341"/>
      <c r="S249" s="339"/>
      <c r="T249" s="34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338"/>
      <c r="AA249" s="339"/>
      <c r="AB249" s="340"/>
      <c r="AC249" s="174"/>
      <c r="AD249" s="53"/>
      <c r="AE249" s="81">
        <f>IF(G249="",0,IF(K249="",0,IF(SUMIF(G247:G258,G249,O247:O258)=0,0,IF(OR(L249="",K249="obligatoire"),AF249/SUMIF(G247:G258,G249,O247:O258),AF249/(SUMIF(G247:G258,G249,O247:O258)/L249)))))</f>
        <v>0</v>
      </c>
      <c r="AF249" s="23">
        <f t="shared" si="77"/>
        <v>0</v>
      </c>
    </row>
    <row r="250" spans="1:32" hidden="1">
      <c r="A250" s="371"/>
      <c r="B250" s="364"/>
      <c r="C250" s="349"/>
      <c r="D250" s="350"/>
      <c r="E250" s="353"/>
      <c r="F250" s="353"/>
      <c r="G250" s="173"/>
      <c r="H250" s="48"/>
      <c r="I250" s="74"/>
      <c r="J250" s="68"/>
      <c r="K250" s="67"/>
      <c r="L250" s="49"/>
      <c r="M250" s="50"/>
      <c r="N250" s="61"/>
      <c r="O250" s="58"/>
      <c r="P250" s="66"/>
      <c r="Q250" s="51"/>
      <c r="R250" s="341"/>
      <c r="S250" s="339"/>
      <c r="T250" s="34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338"/>
      <c r="AA250" s="339"/>
      <c r="AB250" s="340"/>
      <c r="AC250" s="174"/>
      <c r="AD250" s="53"/>
      <c r="AE250" s="81">
        <f>IF(G250="",0,IF(K250="",0,IF(SUMIF(G247:G258,G250,O247:O258)=0,0,IF(OR(L250="",K250="obligatoire"),AF250/SUMIF(G247:G258,G250,O247:O258),AF250/(SUMIF(G247:G258,G250,O247:O258)/L250)))))</f>
        <v>0</v>
      </c>
      <c r="AF250" s="23">
        <f t="shared" si="77"/>
        <v>0</v>
      </c>
    </row>
    <row r="251" spans="1:32" hidden="1">
      <c r="A251" s="371"/>
      <c r="B251" s="364"/>
      <c r="C251" s="349"/>
      <c r="D251" s="350"/>
      <c r="E251" s="353"/>
      <c r="F251" s="353"/>
      <c r="G251" s="171"/>
      <c r="H251" s="73"/>
      <c r="I251" s="74"/>
      <c r="J251" s="68"/>
      <c r="K251" s="67"/>
      <c r="L251" s="49"/>
      <c r="M251" s="50"/>
      <c r="N251" s="61"/>
      <c r="O251" s="58"/>
      <c r="P251" s="66"/>
      <c r="Q251" s="51"/>
      <c r="R251" s="341"/>
      <c r="S251" s="339"/>
      <c r="T251" s="34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338"/>
      <c r="AA251" s="339"/>
      <c r="AB251" s="340"/>
      <c r="AC251" s="213"/>
      <c r="AD251" s="53"/>
      <c r="AE251" s="81">
        <f>IF(G251="",0,IF(K251="",0,IF(SUMIF(G243:G254,G251,O243:O254)=0,0,IF(OR(L251="",K251="obligatoire"),AF251/SUMIF(G243:G254,G251,O243:O254),AF251/(SUMIF(G243:G254,G251,O243:O254)/L251)))))</f>
        <v>0</v>
      </c>
      <c r="AF251" s="23">
        <f t="shared" ref="AF251:AF254" si="79">N251*O251</f>
        <v>0</v>
      </c>
    </row>
    <row r="252" spans="1:32" hidden="1">
      <c r="A252" s="371"/>
      <c r="B252" s="364"/>
      <c r="C252" s="349"/>
      <c r="D252" s="350"/>
      <c r="E252" s="353"/>
      <c r="F252" s="353"/>
      <c r="G252" s="171"/>
      <c r="H252" s="73"/>
      <c r="I252" s="74"/>
      <c r="J252" s="68"/>
      <c r="K252" s="67"/>
      <c r="L252" s="49"/>
      <c r="M252" s="50"/>
      <c r="N252" s="61"/>
      <c r="O252" s="58"/>
      <c r="P252" s="66"/>
      <c r="Q252" s="51"/>
      <c r="R252" s="341"/>
      <c r="S252" s="339"/>
      <c r="T252" s="34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338"/>
      <c r="AA252" s="339"/>
      <c r="AB252" s="340"/>
      <c r="AC252" s="213"/>
      <c r="AD252" s="53"/>
      <c r="AE252" s="81">
        <f>IF(G252="",0,IF(K252="",0,IF(SUMIF(G243:G254,G252,O243:O254)=0,0,IF(OR(L252="",K252="obligatoire"),AF252/SUMIF(G243:G254,G252,O243:O254),AF252/(SUMIF(G243:G254,G252,O243:O254)/L252)))))</f>
        <v>0</v>
      </c>
      <c r="AF252" s="23">
        <f t="shared" si="79"/>
        <v>0</v>
      </c>
    </row>
    <row r="253" spans="1:32" hidden="1">
      <c r="A253" s="371"/>
      <c r="B253" s="364"/>
      <c r="C253" s="349"/>
      <c r="D253" s="350"/>
      <c r="E253" s="353"/>
      <c r="F253" s="353"/>
      <c r="G253" s="171"/>
      <c r="H253" s="73"/>
      <c r="I253" s="74"/>
      <c r="J253" s="68"/>
      <c r="K253" s="67"/>
      <c r="L253" s="49"/>
      <c r="M253" s="50"/>
      <c r="N253" s="61"/>
      <c r="O253" s="58"/>
      <c r="P253" s="66"/>
      <c r="Q253" s="51"/>
      <c r="R253" s="341"/>
      <c r="S253" s="339"/>
      <c r="T253" s="34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338"/>
      <c r="AA253" s="339"/>
      <c r="AB253" s="340"/>
      <c r="AC253" s="213"/>
      <c r="AD253" s="53"/>
      <c r="AE253" s="81">
        <f>IF(G253="",0,IF(K253="",0,IF(SUMIF(G243:G254,G253,O243:O254)=0,0,IF(OR(L253="",K253="obligatoire"),AF253/SUMIF(G243:G254,G253,O243:O254),AF253/(SUMIF(G243:G254,G253,O243:O254)/L253)))))</f>
        <v>0</v>
      </c>
      <c r="AF253" s="23">
        <f t="shared" si="79"/>
        <v>0</v>
      </c>
    </row>
    <row r="254" spans="1:32" hidden="1">
      <c r="A254" s="371"/>
      <c r="B254" s="364"/>
      <c r="C254" s="349"/>
      <c r="D254" s="350"/>
      <c r="E254" s="353"/>
      <c r="F254" s="353"/>
      <c r="G254" s="171"/>
      <c r="H254" s="73"/>
      <c r="I254" s="74"/>
      <c r="J254" s="68"/>
      <c r="K254" s="67"/>
      <c r="L254" s="49"/>
      <c r="M254" s="50"/>
      <c r="N254" s="62"/>
      <c r="O254" s="58"/>
      <c r="P254" s="66"/>
      <c r="Q254" s="51"/>
      <c r="R254" s="341"/>
      <c r="S254" s="339"/>
      <c r="T254" s="34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338"/>
      <c r="AA254" s="339"/>
      <c r="AB254" s="340"/>
      <c r="AC254" s="213"/>
      <c r="AD254" s="53"/>
      <c r="AE254" s="81">
        <f>IF(G254="",0,IF(K254="",0,IF(SUMIF(G243:G254,G254,O243:O254)=0,0,IF(OR(L254="",K254="obligatoire"),AF254/SUMIF(G243:G254,G254,O243:O254),AF254/(SUMIF(G243:G254,G254,O243:O254)/L254)))))</f>
        <v>0</v>
      </c>
      <c r="AF254" s="23">
        <f t="shared" si="79"/>
        <v>0</v>
      </c>
    </row>
    <row r="255" spans="1:32" hidden="1">
      <c r="A255" s="371"/>
      <c r="B255" s="364"/>
      <c r="C255" s="349"/>
      <c r="D255" s="350"/>
      <c r="E255" s="353"/>
      <c r="F255" s="353"/>
      <c r="G255" s="171"/>
      <c r="H255" s="73"/>
      <c r="I255" s="74"/>
      <c r="J255" s="68"/>
      <c r="K255" s="67"/>
      <c r="L255" s="49"/>
      <c r="M255" s="50"/>
      <c r="N255" s="61"/>
      <c r="O255" s="58"/>
      <c r="P255" s="66"/>
      <c r="Q255" s="51"/>
      <c r="R255" s="341"/>
      <c r="S255" s="339"/>
      <c r="T255" s="34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338"/>
      <c r="AA255" s="339"/>
      <c r="AB255" s="340"/>
      <c r="AC255" s="174"/>
      <c r="AD255" s="53"/>
      <c r="AE255" s="81">
        <f>IF(G255="",0,IF(K255="",0,IF(SUMIF(G247:G258,G255,O247:O258)=0,0,IF(OR(L255="",K255="obligatoire"),AF255/SUMIF(G247:G258,G255,O247:O258),AF255/(SUMIF(G247:G258,G255,O247:O258)/L255)))))</f>
        <v>0</v>
      </c>
      <c r="AF255" s="23">
        <f t="shared" si="77"/>
        <v>0</v>
      </c>
    </row>
    <row r="256" spans="1:32" hidden="1">
      <c r="A256" s="371"/>
      <c r="B256" s="364"/>
      <c r="C256" s="349"/>
      <c r="D256" s="350"/>
      <c r="E256" s="353"/>
      <c r="F256" s="353"/>
      <c r="G256" s="171"/>
      <c r="H256" s="73"/>
      <c r="I256" s="74"/>
      <c r="J256" s="68"/>
      <c r="K256" s="67"/>
      <c r="L256" s="49"/>
      <c r="M256" s="50"/>
      <c r="N256" s="61"/>
      <c r="O256" s="58"/>
      <c r="P256" s="66"/>
      <c r="Q256" s="51"/>
      <c r="R256" s="341"/>
      <c r="S256" s="339"/>
      <c r="T256" s="34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338"/>
      <c r="AA256" s="339"/>
      <c r="AB256" s="340"/>
      <c r="AC256" s="174"/>
      <c r="AD256" s="53"/>
      <c r="AE256" s="81">
        <f>IF(G256="",0,IF(K256="",0,IF(SUMIF(G247:G258,G256,O247:O258)=0,0,IF(OR(L256="",K256="obligatoire"),AF256/SUMIF(G247:G258,G256,O247:O258),AF256/(SUMIF(G247:G258,G256,O247:O258)/L256)))))</f>
        <v>0</v>
      </c>
      <c r="AF256" s="23">
        <f t="shared" si="77"/>
        <v>0</v>
      </c>
    </row>
    <row r="257" spans="1:32" hidden="1">
      <c r="A257" s="371"/>
      <c r="B257" s="364"/>
      <c r="C257" s="349"/>
      <c r="D257" s="350"/>
      <c r="E257" s="353"/>
      <c r="F257" s="353"/>
      <c r="G257" s="171"/>
      <c r="H257" s="73"/>
      <c r="I257" s="74"/>
      <c r="J257" s="68"/>
      <c r="K257" s="67"/>
      <c r="L257" s="49"/>
      <c r="M257" s="50"/>
      <c r="N257" s="61"/>
      <c r="O257" s="58"/>
      <c r="P257" s="66"/>
      <c r="Q257" s="51"/>
      <c r="R257" s="341"/>
      <c r="S257" s="339"/>
      <c r="T257" s="34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338"/>
      <c r="AA257" s="339"/>
      <c r="AB257" s="340"/>
      <c r="AC257" s="174"/>
      <c r="AD257" s="53"/>
      <c r="AE257" s="81">
        <f>IF(G257="",0,IF(K257="",0,IF(SUMIF(G247:G258,G257,O247:O258)=0,0,IF(OR(L257="",K257="obligatoire"),AF257/SUMIF(G247:G258,G257,O247:O258),AF257/(SUMIF(G247:G258,G257,O247:O258)/L257)))))</f>
        <v>0</v>
      </c>
      <c r="AF257" s="23">
        <f t="shared" si="77"/>
        <v>0</v>
      </c>
    </row>
    <row r="258" spans="1:32" hidden="1">
      <c r="A258" s="371"/>
      <c r="B258" s="364"/>
      <c r="C258" s="351"/>
      <c r="D258" s="352"/>
      <c r="E258" s="354"/>
      <c r="F258" s="354"/>
      <c r="G258" s="171"/>
      <c r="H258" s="73"/>
      <c r="I258" s="74"/>
      <c r="J258" s="68"/>
      <c r="K258" s="67"/>
      <c r="L258" s="49"/>
      <c r="M258" s="50"/>
      <c r="N258" s="62"/>
      <c r="O258" s="58"/>
      <c r="P258" s="66"/>
      <c r="Q258" s="51"/>
      <c r="R258" s="341"/>
      <c r="S258" s="339"/>
      <c r="T258" s="34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338"/>
      <c r="AA258" s="339"/>
      <c r="AB258" s="340"/>
      <c r="AC258" s="174"/>
      <c r="AD258" s="53"/>
      <c r="AE258" s="81">
        <f>IF(G258="",0,IF(K258="",0,IF(SUMIF(G247:G258,G258,O247:O258)=0,0,IF(OR(L258="",K258="obligatoire"),AF258/SUMIF(G247:G258,G258,O247:O258),AF258/(SUMIF(G247:G258,G258,O247:O258)/L258)))))</f>
        <v>0</v>
      </c>
      <c r="AF258" s="23">
        <f t="shared" si="77"/>
        <v>0</v>
      </c>
    </row>
    <row r="259" spans="1:32" hidden="1">
      <c r="A259" s="371"/>
      <c r="B259" s="364"/>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hidden="1" customHeight="1">
      <c r="A260" s="371"/>
      <c r="B260" s="364" t="s">
        <v>180</v>
      </c>
      <c r="C260" s="369" t="s">
        <v>179</v>
      </c>
      <c r="D260" s="348"/>
      <c r="E260" s="353"/>
      <c r="F260" s="353" t="s">
        <v>257</v>
      </c>
      <c r="G260" s="172" t="s">
        <v>224</v>
      </c>
      <c r="H260" s="56"/>
      <c r="I260" s="74"/>
      <c r="J260" s="68"/>
      <c r="K260" s="67"/>
      <c r="L260" s="49"/>
      <c r="M260" s="50"/>
      <c r="N260" s="61"/>
      <c r="O260" s="58"/>
      <c r="P260" s="66"/>
      <c r="Q260" s="55"/>
      <c r="R260" s="341"/>
      <c r="S260" s="339"/>
      <c r="T260" s="34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338"/>
      <c r="AA260" s="339"/>
      <c r="AB260" s="340"/>
      <c r="AC260" s="174"/>
      <c r="AD260" s="54"/>
      <c r="AE260" s="81">
        <f>IF(G260="",0,IF(K260="",0,IF(SUMIF(G260:G271,G260,O260:O271)=0,0,IF(OR(L260="",K260="obligatoire"),AF260/SUMIF(G260:G271,G260,O260:O271),AF260/(SUMIF(G260:G271,G260,O260:O271)/L260)))))</f>
        <v>0</v>
      </c>
      <c r="AF260" s="22">
        <f t="shared" ref="AF260:AF271" si="81">N260*O260</f>
        <v>0</v>
      </c>
    </row>
    <row r="261" spans="1:32" hidden="1">
      <c r="A261" s="371"/>
      <c r="B261" s="364"/>
      <c r="C261" s="349"/>
      <c r="D261" s="350"/>
      <c r="E261" s="353"/>
      <c r="F261" s="353"/>
      <c r="G261" s="171"/>
      <c r="H261" s="48"/>
      <c r="I261" s="74"/>
      <c r="J261" s="68"/>
      <c r="K261" s="67"/>
      <c r="L261" s="49"/>
      <c r="M261" s="50"/>
      <c r="N261" s="61"/>
      <c r="O261" s="58"/>
      <c r="P261" s="66"/>
      <c r="Q261" s="51"/>
      <c r="R261" s="341"/>
      <c r="S261" s="339"/>
      <c r="T261" s="34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338"/>
      <c r="AA261" s="339"/>
      <c r="AB261" s="340"/>
      <c r="AC261" s="174"/>
      <c r="AD261" s="53"/>
      <c r="AE261" s="81">
        <f>IF(G261="",0,IF(K261="",0,IF(SUMIF(G260:G271,G261,O260:O271)=0,0,IF(OR(L261="",K261="obligatoire"),AF261/SUMIF(G260:G271,G261,O260:O271),AF261/(SUMIF(G260:G271,G261,O260:O271)/L261)))))</f>
        <v>0</v>
      </c>
      <c r="AF261" s="23">
        <f t="shared" si="81"/>
        <v>0</v>
      </c>
    </row>
    <row r="262" spans="1:32" hidden="1">
      <c r="A262" s="371"/>
      <c r="B262" s="364"/>
      <c r="C262" s="349"/>
      <c r="D262" s="350"/>
      <c r="E262" s="353"/>
      <c r="F262" s="353"/>
      <c r="G262" s="171"/>
      <c r="H262" s="48"/>
      <c r="I262" s="74"/>
      <c r="J262" s="68"/>
      <c r="K262" s="67"/>
      <c r="L262" s="49"/>
      <c r="M262" s="50"/>
      <c r="N262" s="61"/>
      <c r="O262" s="58"/>
      <c r="P262" s="66"/>
      <c r="Q262" s="51"/>
      <c r="R262" s="341"/>
      <c r="S262" s="339"/>
      <c r="T262" s="34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338"/>
      <c r="AA262" s="339"/>
      <c r="AB262" s="340"/>
      <c r="AC262" s="174"/>
      <c r="AD262" s="53"/>
      <c r="AE262" s="81">
        <f>IF(G262="",0,IF(K262="",0,IF(SUMIF(G260:G271,G262,O260:O271)=0,0,IF(OR(L262="",K262="obligatoire"),AF262/SUMIF(G260:G271,G262,O260:O271),AF262/(SUMIF(G260:G271,G262,O260:O271)/L262)))))</f>
        <v>0</v>
      </c>
      <c r="AF262" s="23">
        <f t="shared" si="81"/>
        <v>0</v>
      </c>
    </row>
    <row r="263" spans="1:32" hidden="1">
      <c r="A263" s="371"/>
      <c r="B263" s="364"/>
      <c r="C263" s="349"/>
      <c r="D263" s="350"/>
      <c r="E263" s="353"/>
      <c r="F263" s="353"/>
      <c r="G263" s="212"/>
      <c r="H263" s="48"/>
      <c r="I263" s="74"/>
      <c r="J263" s="68"/>
      <c r="K263" s="67"/>
      <c r="L263" s="49"/>
      <c r="M263" s="50"/>
      <c r="N263" s="61"/>
      <c r="O263" s="58"/>
      <c r="P263" s="66"/>
      <c r="Q263" s="51"/>
      <c r="R263" s="341"/>
      <c r="S263" s="339"/>
      <c r="T263" s="342"/>
      <c r="U263" s="116">
        <v>0</v>
      </c>
      <c r="V263" s="110">
        <v>0</v>
      </c>
      <c r="W263" s="52"/>
      <c r="X263" s="111">
        <v>0</v>
      </c>
      <c r="Y263" s="117">
        <v>0</v>
      </c>
      <c r="Z263" s="338"/>
      <c r="AA263" s="339"/>
      <c r="AB263" s="340"/>
      <c r="AC263" s="213"/>
      <c r="AD263" s="53"/>
      <c r="AE263" s="81">
        <v>0</v>
      </c>
      <c r="AF263" s="23">
        <v>0</v>
      </c>
    </row>
    <row r="264" spans="1:32" hidden="1">
      <c r="A264" s="371"/>
      <c r="B264" s="364"/>
      <c r="C264" s="349"/>
      <c r="D264" s="350"/>
      <c r="E264" s="353"/>
      <c r="F264" s="353"/>
      <c r="G264" s="171"/>
      <c r="H264" s="73"/>
      <c r="I264" s="74"/>
      <c r="J264" s="68"/>
      <c r="K264" s="67"/>
      <c r="L264" s="49"/>
      <c r="M264" s="50"/>
      <c r="N264" s="61"/>
      <c r="O264" s="58"/>
      <c r="P264" s="66"/>
      <c r="Q264" s="51"/>
      <c r="R264" s="341"/>
      <c r="S264" s="339"/>
      <c r="T264" s="342"/>
      <c r="U264" s="116">
        <v>0</v>
      </c>
      <c r="V264" s="110">
        <v>0</v>
      </c>
      <c r="W264" s="52"/>
      <c r="X264" s="111">
        <v>0</v>
      </c>
      <c r="Y264" s="117">
        <v>0</v>
      </c>
      <c r="Z264" s="338"/>
      <c r="AA264" s="339"/>
      <c r="AB264" s="340"/>
      <c r="AC264" s="213"/>
      <c r="AD264" s="53"/>
      <c r="AE264" s="81">
        <v>0</v>
      </c>
      <c r="AF264" s="23">
        <v>0</v>
      </c>
    </row>
    <row r="265" spans="1:32" hidden="1">
      <c r="A265" s="371"/>
      <c r="B265" s="364"/>
      <c r="C265" s="349"/>
      <c r="D265" s="350"/>
      <c r="E265" s="353"/>
      <c r="F265" s="353"/>
      <c r="G265" s="171"/>
      <c r="H265" s="73"/>
      <c r="I265" s="74"/>
      <c r="J265" s="68"/>
      <c r="K265" s="67"/>
      <c r="L265" s="49"/>
      <c r="M265" s="50"/>
      <c r="N265" s="61"/>
      <c r="O265" s="58"/>
      <c r="P265" s="66"/>
      <c r="Q265" s="51"/>
      <c r="R265" s="341"/>
      <c r="S265" s="339"/>
      <c r="T265" s="342"/>
      <c r="U265" s="116">
        <v>0</v>
      </c>
      <c r="V265" s="110">
        <v>0</v>
      </c>
      <c r="W265" s="52"/>
      <c r="X265" s="111">
        <v>0</v>
      </c>
      <c r="Y265" s="117">
        <v>0</v>
      </c>
      <c r="Z265" s="338"/>
      <c r="AA265" s="339"/>
      <c r="AB265" s="340"/>
      <c r="AC265" s="213"/>
      <c r="AD265" s="53"/>
      <c r="AE265" s="81">
        <v>0</v>
      </c>
      <c r="AF265" s="23">
        <v>0</v>
      </c>
    </row>
    <row r="266" spans="1:32" hidden="1">
      <c r="A266" s="371"/>
      <c r="B266" s="364"/>
      <c r="C266" s="349"/>
      <c r="D266" s="350"/>
      <c r="E266" s="353"/>
      <c r="F266" s="353"/>
      <c r="G266" s="171"/>
      <c r="H266" s="73"/>
      <c r="I266" s="74"/>
      <c r="J266" s="68"/>
      <c r="K266" s="67"/>
      <c r="L266" s="49"/>
      <c r="M266" s="50"/>
      <c r="N266" s="61"/>
      <c r="O266" s="58"/>
      <c r="P266" s="66"/>
      <c r="Q266" s="51"/>
      <c r="R266" s="341"/>
      <c r="S266" s="339"/>
      <c r="T266" s="342"/>
      <c r="U266" s="116">
        <v>0</v>
      </c>
      <c r="V266" s="110">
        <v>0</v>
      </c>
      <c r="W266" s="52"/>
      <c r="X266" s="111">
        <v>0</v>
      </c>
      <c r="Y266" s="117">
        <v>0</v>
      </c>
      <c r="Z266" s="338"/>
      <c r="AA266" s="339"/>
      <c r="AB266" s="340"/>
      <c r="AC266" s="213"/>
      <c r="AD266" s="53"/>
      <c r="AE266" s="81">
        <v>0</v>
      </c>
      <c r="AF266" s="23">
        <v>0</v>
      </c>
    </row>
    <row r="267" spans="1:32" hidden="1">
      <c r="A267" s="371"/>
      <c r="B267" s="364"/>
      <c r="C267" s="349"/>
      <c r="D267" s="350"/>
      <c r="E267" s="353"/>
      <c r="F267" s="353"/>
      <c r="G267" s="173"/>
      <c r="H267" s="73"/>
      <c r="I267" s="74"/>
      <c r="J267" s="68"/>
      <c r="K267" s="67"/>
      <c r="L267" s="49"/>
      <c r="M267" s="50"/>
      <c r="N267" s="61"/>
      <c r="O267" s="58"/>
      <c r="P267" s="66"/>
      <c r="Q267" s="51"/>
      <c r="R267" s="341"/>
      <c r="S267" s="339"/>
      <c r="T267" s="342"/>
      <c r="U267" s="116">
        <v>0</v>
      </c>
      <c r="V267" s="110">
        <v>0</v>
      </c>
      <c r="W267" s="52"/>
      <c r="X267" s="111">
        <v>0</v>
      </c>
      <c r="Y267" s="117">
        <v>0</v>
      </c>
      <c r="Z267" s="338"/>
      <c r="AA267" s="339"/>
      <c r="AB267" s="340"/>
      <c r="AC267" s="174"/>
      <c r="AD267" s="53"/>
      <c r="AE267" s="81">
        <v>0</v>
      </c>
      <c r="AF267" s="23">
        <v>0</v>
      </c>
    </row>
    <row r="268" spans="1:32" hidden="1">
      <c r="A268" s="371"/>
      <c r="B268" s="364"/>
      <c r="C268" s="349"/>
      <c r="D268" s="350"/>
      <c r="E268" s="353"/>
      <c r="F268" s="353"/>
      <c r="G268" s="171"/>
      <c r="H268" s="73"/>
      <c r="I268" s="74"/>
      <c r="J268" s="68"/>
      <c r="K268" s="67"/>
      <c r="L268" s="49"/>
      <c r="M268" s="50"/>
      <c r="N268" s="61"/>
      <c r="O268" s="58"/>
      <c r="P268" s="66"/>
      <c r="Q268" s="51"/>
      <c r="R268" s="341"/>
      <c r="S268" s="339"/>
      <c r="T268" s="342"/>
      <c r="U268" s="116">
        <v>0</v>
      </c>
      <c r="V268" s="110">
        <v>0</v>
      </c>
      <c r="W268" s="52"/>
      <c r="X268" s="111">
        <v>0</v>
      </c>
      <c r="Y268" s="117">
        <v>0</v>
      </c>
      <c r="Z268" s="338"/>
      <c r="AA268" s="339"/>
      <c r="AB268" s="340"/>
      <c r="AC268" s="174"/>
      <c r="AD268" s="53"/>
      <c r="AE268" s="81">
        <v>0</v>
      </c>
      <c r="AF268" s="23">
        <v>0</v>
      </c>
    </row>
    <row r="269" spans="1:32" hidden="1">
      <c r="A269" s="371"/>
      <c r="B269" s="364"/>
      <c r="C269" s="349"/>
      <c r="D269" s="350"/>
      <c r="E269" s="353"/>
      <c r="F269" s="353"/>
      <c r="G269" s="171"/>
      <c r="H269" s="73"/>
      <c r="I269" s="74"/>
      <c r="J269" s="68"/>
      <c r="K269" s="67"/>
      <c r="L269" s="49"/>
      <c r="M269" s="50"/>
      <c r="N269" s="61"/>
      <c r="O269" s="58"/>
      <c r="P269" s="66"/>
      <c r="Q269" s="51"/>
      <c r="R269" s="341"/>
      <c r="S269" s="339"/>
      <c r="T269" s="342"/>
      <c r="U269" s="116">
        <v>0</v>
      </c>
      <c r="V269" s="110">
        <v>0</v>
      </c>
      <c r="W269" s="52"/>
      <c r="X269" s="111">
        <v>0</v>
      </c>
      <c r="Y269" s="117">
        <v>0</v>
      </c>
      <c r="Z269" s="338"/>
      <c r="AA269" s="339"/>
      <c r="AB269" s="340"/>
      <c r="AC269" s="174"/>
      <c r="AD269" s="53"/>
      <c r="AE269" s="81">
        <v>0</v>
      </c>
      <c r="AF269" s="23">
        <v>0</v>
      </c>
    </row>
    <row r="270" spans="1:32" hidden="1">
      <c r="A270" s="371"/>
      <c r="B270" s="364"/>
      <c r="C270" s="349"/>
      <c r="D270" s="350"/>
      <c r="E270" s="353"/>
      <c r="F270" s="353"/>
      <c r="G270" s="171"/>
      <c r="H270" s="73"/>
      <c r="I270" s="74"/>
      <c r="J270" s="68"/>
      <c r="K270" s="67"/>
      <c r="L270" s="49"/>
      <c r="M270" s="50"/>
      <c r="N270" s="61"/>
      <c r="O270" s="58"/>
      <c r="P270" s="66"/>
      <c r="Q270" s="51"/>
      <c r="R270" s="341"/>
      <c r="S270" s="339"/>
      <c r="T270" s="342"/>
      <c r="U270" s="116">
        <v>0</v>
      </c>
      <c r="V270" s="110">
        <v>0</v>
      </c>
      <c r="W270" s="52"/>
      <c r="X270" s="111">
        <v>0</v>
      </c>
      <c r="Y270" s="117">
        <v>0</v>
      </c>
      <c r="Z270" s="338"/>
      <c r="AA270" s="339"/>
      <c r="AB270" s="340"/>
      <c r="AC270" s="174"/>
      <c r="AD270" s="53"/>
      <c r="AE270" s="81">
        <v>0</v>
      </c>
      <c r="AF270" s="23">
        <v>0</v>
      </c>
    </row>
    <row r="271" spans="1:32" hidden="1">
      <c r="A271" s="371"/>
      <c r="B271" s="364"/>
      <c r="C271" s="351"/>
      <c r="D271" s="352"/>
      <c r="E271" s="354"/>
      <c r="F271" s="354"/>
      <c r="G271" s="171"/>
      <c r="H271" s="73"/>
      <c r="I271" s="74"/>
      <c r="J271" s="68"/>
      <c r="K271" s="67"/>
      <c r="L271" s="49"/>
      <c r="M271" s="50"/>
      <c r="N271" s="62"/>
      <c r="O271" s="58"/>
      <c r="P271" s="66"/>
      <c r="Q271" s="51"/>
      <c r="R271" s="341"/>
      <c r="S271" s="339"/>
      <c r="T271" s="34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338"/>
      <c r="AA271" s="339"/>
      <c r="AB271" s="340"/>
      <c r="AC271" s="174"/>
      <c r="AD271" s="53"/>
      <c r="AE271" s="81">
        <f>IF(G271="",0,IF(K271="",0,IF(SUMIF(G260:G271,G271,O260:O271)=0,0,IF(OR(L271="",K271="obligatoire"),AF271/SUMIF(G260:G271,G271,O260:O271),AF271/(SUMIF(G260:G271,G271,O260:O271)/L271)))))</f>
        <v>0</v>
      </c>
      <c r="AF271" s="23">
        <f t="shared" si="81"/>
        <v>0</v>
      </c>
    </row>
    <row r="272" spans="1:32" ht="16.2" hidden="1" thickBot="1">
      <c r="A272" s="371"/>
      <c r="B272" s="364"/>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c r="A273" s="371"/>
      <c r="B273" s="126"/>
      <c r="C273" s="126"/>
      <c r="D273" s="127"/>
      <c r="E273" s="128">
        <f>E143+E156+E169+E182+E195+E221+E234</f>
        <v>30</v>
      </c>
      <c r="F273" s="227"/>
      <c r="G273" s="129"/>
      <c r="H273" s="132"/>
      <c r="I273" s="132"/>
      <c r="J273" s="130"/>
      <c r="K273" s="126"/>
      <c r="L273" s="126"/>
      <c r="M273" s="127"/>
      <c r="N273" s="154">
        <f>N155+N168+N181+N194+N207+N220+N233+N246+N259+N272</f>
        <v>571</v>
      </c>
      <c r="O273" s="130"/>
      <c r="P273" s="131"/>
      <c r="Q273" s="130"/>
      <c r="R273" s="130"/>
      <c r="S273" s="130"/>
      <c r="T273" s="135"/>
      <c r="U273" s="155"/>
      <c r="V273" s="133">
        <f>V155+V168+V181+V194+V207+V220+V233+V246+V259+V272</f>
        <v>20</v>
      </c>
      <c r="W273" s="133">
        <f>W155+W168+W181+W194+W207+W220+W233+W246+W259+W272</f>
        <v>0</v>
      </c>
      <c r="X273" s="133">
        <f>X155+X168+X181+X194+X207+X220+X233+X246+X259+X272</f>
        <v>20</v>
      </c>
      <c r="Y273" s="133">
        <f>Y155+Y168+Y181+Y194+Y207+Y220+Y233+Y246+Y259+Y272</f>
        <v>20</v>
      </c>
      <c r="Z273" s="156"/>
      <c r="AA273" s="132"/>
      <c r="AB273" s="134"/>
      <c r="AC273" s="132"/>
      <c r="AD273" s="157"/>
      <c r="AE273" s="158">
        <f>SUM(AE143:AE246)/2</f>
        <v>571</v>
      </c>
      <c r="AF273" s="159">
        <f>SUM(AF166:AF233)</f>
        <v>1020</v>
      </c>
    </row>
    <row r="274" spans="1:32" ht="16.2" thickBot="1">
      <c r="A274" s="24" t="s">
        <v>4</v>
      </c>
      <c r="B274" s="25"/>
      <c r="C274" s="25"/>
      <c r="D274" s="25"/>
      <c r="E274" s="25"/>
      <c r="F274" s="25"/>
      <c r="G274" s="25"/>
      <c r="H274" s="57"/>
      <c r="I274" s="57"/>
      <c r="J274" s="28"/>
      <c r="K274" s="25"/>
      <c r="L274" s="25"/>
      <c r="M274" s="26"/>
      <c r="N274" s="63">
        <f>N273+N142</f>
        <v>763.66666666666674</v>
      </c>
      <c r="O274" s="28"/>
      <c r="P274" s="29"/>
      <c r="Q274" s="28"/>
      <c r="R274" s="28"/>
      <c r="S274" s="28"/>
      <c r="T274" s="30"/>
      <c r="U274" s="26"/>
      <c r="V274" s="65">
        <f>V273+V142</f>
        <v>150</v>
      </c>
      <c r="W274" s="31">
        <f>W273+W142</f>
        <v>0</v>
      </c>
      <c r="X274" s="32">
        <f>X273+X142</f>
        <v>150</v>
      </c>
      <c r="Y274" s="33">
        <f>Y273+Y142</f>
        <v>165</v>
      </c>
      <c r="AA274" s="35"/>
      <c r="AB274" s="35"/>
      <c r="AC274" s="36"/>
      <c r="AE274" s="27">
        <f>AE273+AE142</f>
        <v>763.66666666666663</v>
      </c>
      <c r="AF274" s="34">
        <f>SUM(AF143:AF246)</f>
        <v>22840</v>
      </c>
    </row>
    <row r="275" spans="1:32" ht="18" customHeight="1">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3803" priority="1265">
      <formula>$M19=#REF!</formula>
    </cfRule>
    <cfRule type="expression" dxfId="3802" priority="1266">
      <formula>$M19=#REF!</formula>
    </cfRule>
    <cfRule type="expression" dxfId="3801" priority="1267">
      <formula>$M19=#REF!</formula>
    </cfRule>
    <cfRule type="expression" dxfId="3800" priority="1268">
      <formula>$M19=#REF!</formula>
    </cfRule>
  </conditionalFormatting>
  <conditionalFormatting sqref="AD12:AD14">
    <cfRule type="expression" dxfId="3799" priority="1261">
      <formula>$M12=#REF!</formula>
    </cfRule>
    <cfRule type="expression" dxfId="3798" priority="1262">
      <formula>$M12=#REF!</formula>
    </cfRule>
    <cfRule type="expression" dxfId="3797" priority="1263">
      <formula>$M12=#REF!</formula>
    </cfRule>
    <cfRule type="expression" dxfId="3796" priority="1264">
      <formula>$M12=#REF!</formula>
    </cfRule>
  </conditionalFormatting>
  <conditionalFormatting sqref="AC273:AD273">
    <cfRule type="expression" dxfId="3795" priority="1257">
      <formula>$M273=#REF!</formula>
    </cfRule>
    <cfRule type="expression" dxfId="3794" priority="1258">
      <formula>$M273=#REF!</formula>
    </cfRule>
    <cfRule type="expression" dxfId="3793" priority="1259">
      <formula>$M273=#REF!</formula>
    </cfRule>
    <cfRule type="expression" dxfId="3792" priority="1260">
      <formula>$M273=#REF!</formula>
    </cfRule>
  </conditionalFormatting>
  <conditionalFormatting sqref="Z142">
    <cfRule type="expression" dxfId="3791" priority="1253">
      <formula>$M142=#REF!</formula>
    </cfRule>
    <cfRule type="expression" dxfId="3790" priority="1254">
      <formula>$M142=#REF!</formula>
    </cfRule>
    <cfRule type="expression" dxfId="3789" priority="1255">
      <formula>$M142=#REF!</formula>
    </cfRule>
    <cfRule type="expression" dxfId="3788" priority="1256">
      <formula>$M142=#REF!</formula>
    </cfRule>
  </conditionalFormatting>
  <conditionalFormatting sqref="Z12 Z19:Z23">
    <cfRule type="expression" dxfId="3787" priority="1249">
      <formula>$M12=#REF!</formula>
    </cfRule>
    <cfRule type="expression" dxfId="3786" priority="1250">
      <formula>$M12=#REF!</formula>
    </cfRule>
    <cfRule type="expression" dxfId="3785" priority="1251">
      <formula>$M12=#REF!</formula>
    </cfRule>
    <cfRule type="expression" dxfId="3784" priority="1252">
      <formula>$M12=#REF!</formula>
    </cfRule>
  </conditionalFormatting>
  <conditionalFormatting sqref="Z24">
    <cfRule type="expression" dxfId="3783" priority="1245">
      <formula>$M24=#REF!</formula>
    </cfRule>
    <cfRule type="expression" dxfId="3782" priority="1246">
      <formula>$M24=#REF!</formula>
    </cfRule>
    <cfRule type="expression" dxfId="3781" priority="1247">
      <formula>$M24=#REF!</formula>
    </cfRule>
    <cfRule type="expression" dxfId="3780" priority="1248">
      <formula>$M24=#REF!</formula>
    </cfRule>
  </conditionalFormatting>
  <conditionalFormatting sqref="U273">
    <cfRule type="expression" dxfId="3779" priority="1241">
      <formula>$M273=#REF!</formula>
    </cfRule>
    <cfRule type="expression" dxfId="3778" priority="1242">
      <formula>$M273=#REF!</formula>
    </cfRule>
    <cfRule type="expression" dxfId="3777" priority="1243">
      <formula>$M273=#REF!</formula>
    </cfRule>
    <cfRule type="expression" dxfId="3776" priority="1244">
      <formula>$M273=#REF!</formula>
    </cfRule>
  </conditionalFormatting>
  <conditionalFormatting sqref="AC12">
    <cfRule type="expression" dxfId="3775" priority="1237">
      <formula>$M12=#REF!</formula>
    </cfRule>
    <cfRule type="expression" dxfId="3774" priority="1238">
      <formula>$M12=#REF!</formula>
    </cfRule>
    <cfRule type="expression" dxfId="3773" priority="1239">
      <formula>$M12=#REF!</formula>
    </cfRule>
    <cfRule type="expression" dxfId="3772" priority="1240">
      <formula>$M12=#REF!</formula>
    </cfRule>
  </conditionalFormatting>
  <conditionalFormatting sqref="AC13">
    <cfRule type="expression" dxfId="3771" priority="1233">
      <formula>$M13=#REF!</formula>
    </cfRule>
    <cfRule type="expression" dxfId="3770" priority="1234">
      <formula>$M13=#REF!</formula>
    </cfRule>
    <cfRule type="expression" dxfId="3769" priority="1235">
      <formula>$M13=#REF!</formula>
    </cfRule>
    <cfRule type="expression" dxfId="3768" priority="1236">
      <formula>$M13=#REF!</formula>
    </cfRule>
  </conditionalFormatting>
  <conditionalFormatting sqref="AC14">
    <cfRule type="expression" dxfId="3767" priority="1229">
      <formula>$M14=#REF!</formula>
    </cfRule>
    <cfRule type="expression" dxfId="3766" priority="1230">
      <formula>$M14=#REF!</formula>
    </cfRule>
    <cfRule type="expression" dxfId="3765" priority="1231">
      <formula>$M14=#REF!</formula>
    </cfRule>
    <cfRule type="expression" dxfId="3764" priority="1232">
      <formula>$M14=#REF!</formula>
    </cfRule>
  </conditionalFormatting>
  <conditionalFormatting sqref="AC19">
    <cfRule type="expression" dxfId="3763" priority="1225">
      <formula>$M19=#REF!</formula>
    </cfRule>
    <cfRule type="expression" dxfId="3762" priority="1226">
      <formula>$M19=#REF!</formula>
    </cfRule>
    <cfRule type="expression" dxfId="3761" priority="1227">
      <formula>$M19=#REF!</formula>
    </cfRule>
    <cfRule type="expression" dxfId="3760" priority="1228">
      <formula>$M19=#REF!</formula>
    </cfRule>
  </conditionalFormatting>
  <conditionalFormatting sqref="AC20">
    <cfRule type="expression" dxfId="3759" priority="1221">
      <formula>$M20=#REF!</formula>
    </cfRule>
    <cfRule type="expression" dxfId="3758" priority="1222">
      <formula>$M20=#REF!</formula>
    </cfRule>
    <cfRule type="expression" dxfId="3757" priority="1223">
      <formula>$M20=#REF!</formula>
    </cfRule>
    <cfRule type="expression" dxfId="3756" priority="1224">
      <formula>$M20=#REF!</formula>
    </cfRule>
  </conditionalFormatting>
  <conditionalFormatting sqref="AC22:AC23">
    <cfRule type="expression" dxfId="3755" priority="1217">
      <formula>$M22=#REF!</formula>
    </cfRule>
    <cfRule type="expression" dxfId="3754" priority="1218">
      <formula>$M22=#REF!</formula>
    </cfRule>
    <cfRule type="expression" dxfId="3753" priority="1219">
      <formula>$M22=#REF!</formula>
    </cfRule>
    <cfRule type="expression" dxfId="3752" priority="1220">
      <formula>$M22=#REF!</formula>
    </cfRule>
  </conditionalFormatting>
  <conditionalFormatting sqref="AC21">
    <cfRule type="expression" dxfId="3751" priority="1213">
      <formula>$M21=#REF!</formula>
    </cfRule>
    <cfRule type="expression" dxfId="3750" priority="1214">
      <formula>$M21=#REF!</formula>
    </cfRule>
    <cfRule type="expression" dxfId="3749" priority="1215">
      <formula>$M21=#REF!</formula>
    </cfRule>
    <cfRule type="expression" dxfId="3748" priority="1216">
      <formula>$M21=#REF!</formula>
    </cfRule>
  </conditionalFormatting>
  <conditionalFormatting sqref="AC168">
    <cfRule type="expression" dxfId="3747" priority="1209">
      <formula>$M168=#REF!</formula>
    </cfRule>
    <cfRule type="expression" dxfId="3746" priority="1210">
      <formula>$M168=#REF!</formula>
    </cfRule>
    <cfRule type="expression" dxfId="3745" priority="1211">
      <formula>$M168=#REF!</formula>
    </cfRule>
    <cfRule type="expression" dxfId="3744" priority="1212">
      <formula>$M168=#REF!</formula>
    </cfRule>
  </conditionalFormatting>
  <conditionalFormatting sqref="AC155">
    <cfRule type="expression" dxfId="3743" priority="1205">
      <formula>$M155=#REF!</formula>
    </cfRule>
    <cfRule type="expression" dxfId="3742" priority="1206">
      <formula>$M155=#REF!</formula>
    </cfRule>
    <cfRule type="expression" dxfId="3741" priority="1207">
      <formula>$M155=#REF!</formula>
    </cfRule>
    <cfRule type="expression" dxfId="3740" priority="1208">
      <formula>$M155=#REF!</formula>
    </cfRule>
  </conditionalFormatting>
  <conditionalFormatting sqref="AC24">
    <cfRule type="expression" dxfId="3739" priority="1201">
      <formula>$M24=#REF!</formula>
    </cfRule>
    <cfRule type="expression" dxfId="3738" priority="1202">
      <formula>$M24=#REF!</formula>
    </cfRule>
    <cfRule type="expression" dxfId="3737" priority="1203">
      <formula>$M24=#REF!</formula>
    </cfRule>
    <cfRule type="expression" dxfId="3736" priority="1204">
      <formula>$M24=#REF!</formula>
    </cfRule>
  </conditionalFormatting>
  <conditionalFormatting sqref="AB142">
    <cfRule type="expression" dxfId="3735" priority="1197">
      <formula>$M142=#REF!</formula>
    </cfRule>
    <cfRule type="expression" dxfId="3734" priority="1198">
      <formula>$M142=#REF!</formula>
    </cfRule>
    <cfRule type="expression" dxfId="3733" priority="1199">
      <formula>$M142=#REF!</formula>
    </cfRule>
    <cfRule type="expression" dxfId="3732" priority="1200">
      <formula>$M142=#REF!</formula>
    </cfRule>
  </conditionalFormatting>
  <conditionalFormatting sqref="AC142">
    <cfRule type="expression" dxfId="3731" priority="1193">
      <formula>$M142=#REF!</formula>
    </cfRule>
    <cfRule type="expression" dxfId="3730" priority="1194">
      <formula>$M142=#REF!</formula>
    </cfRule>
    <cfRule type="expression" dxfId="3729" priority="1195">
      <formula>$M142=#REF!</formula>
    </cfRule>
    <cfRule type="expression" dxfId="3728" priority="1196">
      <formula>$M142=#REF!</formula>
    </cfRule>
  </conditionalFormatting>
  <conditionalFormatting sqref="Q12:Q14 Q142 Q155 Q168 Q273:Q274 Q21:Q24 Q19">
    <cfRule type="cellIs" dxfId="3727" priority="1192" operator="equal">
      <formula>"Mut+ext"</formula>
    </cfRule>
  </conditionalFormatting>
  <conditionalFormatting sqref="Z13:Z14">
    <cfRule type="expression" dxfId="3726" priority="1188">
      <formula>$M13=#REF!</formula>
    </cfRule>
    <cfRule type="expression" dxfId="3725" priority="1189">
      <formula>$M13=#REF!</formula>
    </cfRule>
    <cfRule type="expression" dxfId="3724" priority="1190">
      <formula>$M13=#REF!</formula>
    </cfRule>
    <cfRule type="expression" dxfId="3723" priority="1191">
      <formula>$M13=#REF!</formula>
    </cfRule>
  </conditionalFormatting>
  <conditionalFormatting sqref="Z155 AC150:AD154">
    <cfRule type="expression" dxfId="3722" priority="1184">
      <formula>$M150=#REF!</formula>
    </cfRule>
    <cfRule type="expression" dxfId="3721" priority="1185">
      <formula>$M150=#REF!</formula>
    </cfRule>
    <cfRule type="expression" dxfId="3720" priority="1186">
      <formula>$M150=#REF!</formula>
    </cfRule>
    <cfRule type="expression" dxfId="3719" priority="1187">
      <formula>$M150=#REF!</formula>
    </cfRule>
  </conditionalFormatting>
  <conditionalFormatting sqref="Z168">
    <cfRule type="expression" dxfId="3718" priority="1180">
      <formula>$M168=#REF!</formula>
    </cfRule>
    <cfRule type="expression" dxfId="3717" priority="1181">
      <formula>$M168=#REF!</formula>
    </cfRule>
    <cfRule type="expression" dxfId="3716" priority="1182">
      <formula>$M168=#REF!</formula>
    </cfRule>
    <cfRule type="expression" dxfId="3715" priority="1183">
      <formula>$M168=#REF!</formula>
    </cfRule>
  </conditionalFormatting>
  <conditionalFormatting sqref="AA142">
    <cfRule type="expression" dxfId="3714" priority="1176">
      <formula>$M142=#REF!</formula>
    </cfRule>
    <cfRule type="expression" dxfId="3713" priority="1177">
      <formula>$M142=#REF!</formula>
    </cfRule>
    <cfRule type="expression" dxfId="3712" priority="1178">
      <formula>$M142=#REF!</formula>
    </cfRule>
    <cfRule type="expression" dxfId="3711" priority="1179">
      <formula>$M142=#REF!</formula>
    </cfRule>
  </conditionalFormatting>
  <conditionalFormatting sqref="Z273">
    <cfRule type="expression" dxfId="3710" priority="1172">
      <formula>$M273=#REF!</formula>
    </cfRule>
    <cfRule type="expression" dxfId="3709" priority="1173">
      <formula>$M273=#REF!</formula>
    </cfRule>
    <cfRule type="expression" dxfId="3708" priority="1174">
      <formula>$M273=#REF!</formula>
    </cfRule>
    <cfRule type="expression" dxfId="3707" priority="1175">
      <formula>$M273=#REF!</formula>
    </cfRule>
  </conditionalFormatting>
  <conditionalFormatting sqref="AB273">
    <cfRule type="expression" dxfId="3706" priority="1168">
      <formula>$M273=#REF!</formula>
    </cfRule>
    <cfRule type="expression" dxfId="3705" priority="1169">
      <formula>$M273=#REF!</formula>
    </cfRule>
    <cfRule type="expression" dxfId="3704" priority="1170">
      <formula>$M273=#REF!</formula>
    </cfRule>
    <cfRule type="expression" dxfId="3703" priority="1171">
      <formula>$M273=#REF!</formula>
    </cfRule>
  </conditionalFormatting>
  <conditionalFormatting sqref="AA273">
    <cfRule type="expression" dxfId="3702" priority="1164">
      <formula>$M273=#REF!</formula>
    </cfRule>
    <cfRule type="expression" dxfId="3701" priority="1165">
      <formula>$M273=#REF!</formula>
    </cfRule>
    <cfRule type="expression" dxfId="3700" priority="1166">
      <formula>$M273=#REF!</formula>
    </cfRule>
    <cfRule type="expression" dxfId="3699" priority="1167">
      <formula>$M273=#REF!</formula>
    </cfRule>
  </conditionalFormatting>
  <conditionalFormatting sqref="AD143:AD145">
    <cfRule type="expression" dxfId="3698" priority="1160">
      <formula>$M143=#REF!</formula>
    </cfRule>
    <cfRule type="expression" dxfId="3697" priority="1161">
      <formula>$M143=#REF!</formula>
    </cfRule>
    <cfRule type="expression" dxfId="3696" priority="1162">
      <formula>$M143=#REF!</formula>
    </cfRule>
    <cfRule type="expression" dxfId="3695" priority="1163">
      <formula>$M143=#REF!</formula>
    </cfRule>
  </conditionalFormatting>
  <conditionalFormatting sqref="AC143:AC145">
    <cfRule type="expression" dxfId="3694" priority="1156">
      <formula>$M143=#REF!</formula>
    </cfRule>
    <cfRule type="expression" dxfId="3693" priority="1157">
      <formula>$M143=#REF!</formula>
    </cfRule>
    <cfRule type="expression" dxfId="3692" priority="1158">
      <formula>$M143=#REF!</formula>
    </cfRule>
    <cfRule type="expression" dxfId="3691" priority="1159">
      <formula>$M143=#REF!</formula>
    </cfRule>
  </conditionalFormatting>
  <conditionalFormatting sqref="Q143:Q145 Q150:Q154">
    <cfRule type="cellIs" dxfId="3690"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89" priority="1151">
      <formula>$M32=#REF!</formula>
    </cfRule>
    <cfRule type="expression" dxfId="3688" priority="1152">
      <formula>$M32=#REF!</formula>
    </cfRule>
    <cfRule type="expression" dxfId="3687" priority="1153">
      <formula>$M32=#REF!</formula>
    </cfRule>
    <cfRule type="expression" dxfId="3686" priority="1154">
      <formula>$M32=#REF!</formula>
    </cfRule>
  </conditionalFormatting>
  <conditionalFormatting sqref="AD156:AD157">
    <cfRule type="expression" dxfId="3685" priority="1147">
      <formula>$M156=#REF!</formula>
    </cfRule>
    <cfRule type="expression" dxfId="3684" priority="1148">
      <formula>$M156=#REF!</formula>
    </cfRule>
    <cfRule type="expression" dxfId="3683" priority="1149">
      <formula>$M156=#REF!</formula>
    </cfRule>
    <cfRule type="expression" dxfId="3682" priority="1150">
      <formula>$M156=#REF!</formula>
    </cfRule>
  </conditionalFormatting>
  <conditionalFormatting sqref="AC156:AC157">
    <cfRule type="expression" dxfId="3681" priority="1143">
      <formula>$M156=#REF!</formula>
    </cfRule>
    <cfRule type="expression" dxfId="3680" priority="1144">
      <formula>$M156=#REF!</formula>
    </cfRule>
    <cfRule type="expression" dxfId="3679" priority="1145">
      <formula>$M156=#REF!</formula>
    </cfRule>
    <cfRule type="expression" dxfId="3678" priority="1146">
      <formula>$M156=#REF!</formula>
    </cfRule>
  </conditionalFormatting>
  <conditionalFormatting sqref="Q156:Q157 Q162:Q167">
    <cfRule type="cellIs" dxfId="3677" priority="1142" operator="equal">
      <formula>"Mut+ext"</formula>
    </cfRule>
  </conditionalFormatting>
  <conditionalFormatting sqref="Z156:Z157">
    <cfRule type="expression" dxfId="3676" priority="1138">
      <formula>$M156=#REF!</formula>
    </cfRule>
    <cfRule type="expression" dxfId="3675" priority="1139">
      <formula>$M156=#REF!</formula>
    </cfRule>
    <cfRule type="expression" dxfId="3674" priority="1140">
      <formula>$M156=#REF!</formula>
    </cfRule>
    <cfRule type="expression" dxfId="3673" priority="1141">
      <formula>$M156=#REF!</formula>
    </cfRule>
  </conditionalFormatting>
  <conditionalFormatting sqref="AD169:AD172">
    <cfRule type="expression" dxfId="3672" priority="1134">
      <formula>$M169=#REF!</formula>
    </cfRule>
    <cfRule type="expression" dxfId="3671" priority="1135">
      <formula>$M169=#REF!</formula>
    </cfRule>
    <cfRule type="expression" dxfId="3670" priority="1136">
      <formula>$M169=#REF!</formula>
    </cfRule>
    <cfRule type="expression" dxfId="3669" priority="1137">
      <formula>$M169=#REF!</formula>
    </cfRule>
  </conditionalFormatting>
  <conditionalFormatting sqref="AC169:AC172">
    <cfRule type="expression" dxfId="3668" priority="1130">
      <formula>$M169=#REF!</formula>
    </cfRule>
    <cfRule type="expression" dxfId="3667" priority="1131">
      <formula>$M169=#REF!</formula>
    </cfRule>
    <cfRule type="expression" dxfId="3666" priority="1132">
      <formula>$M169=#REF!</formula>
    </cfRule>
    <cfRule type="expression" dxfId="3665" priority="1133">
      <formula>$M169=#REF!</formula>
    </cfRule>
  </conditionalFormatting>
  <conditionalFormatting sqref="Q169:Q172 Q177:Q180">
    <cfRule type="cellIs" dxfId="3664" priority="1129" operator="equal">
      <formula>"Mut+ext"</formula>
    </cfRule>
  </conditionalFormatting>
  <conditionalFormatting sqref="Z169:Z172">
    <cfRule type="expression" dxfId="3663" priority="1125">
      <formula>$M169=#REF!</formula>
    </cfRule>
    <cfRule type="expression" dxfId="3662" priority="1126">
      <formula>$M169=#REF!</formula>
    </cfRule>
    <cfRule type="expression" dxfId="3661" priority="1127">
      <formula>$M169=#REF!</formula>
    </cfRule>
    <cfRule type="expression" dxfId="3660" priority="1128">
      <formula>$M169=#REF!</formula>
    </cfRule>
  </conditionalFormatting>
  <conditionalFormatting sqref="AD37">
    <cfRule type="expression" dxfId="3659" priority="1121">
      <formula>$M37=#REF!</formula>
    </cfRule>
    <cfRule type="expression" dxfId="3658" priority="1122">
      <formula>$M37=#REF!</formula>
    </cfRule>
    <cfRule type="expression" dxfId="3657" priority="1123">
      <formula>$M37=#REF!</formula>
    </cfRule>
    <cfRule type="expression" dxfId="3656" priority="1124">
      <formula>$M37=#REF!</formula>
    </cfRule>
  </conditionalFormatting>
  <conditionalFormatting sqref="AD25:AD27">
    <cfRule type="expression" dxfId="3655" priority="1117">
      <formula>$M25=#REF!</formula>
    </cfRule>
    <cfRule type="expression" dxfId="3654" priority="1118">
      <formula>$M25=#REF!</formula>
    </cfRule>
    <cfRule type="expression" dxfId="3653" priority="1119">
      <formula>$M25=#REF!</formula>
    </cfRule>
    <cfRule type="expression" dxfId="3652" priority="1120">
      <formula>$M25=#REF!</formula>
    </cfRule>
  </conditionalFormatting>
  <conditionalFormatting sqref="Z25">
    <cfRule type="expression" dxfId="3651" priority="1113">
      <formula>$M25=#REF!</formula>
    </cfRule>
    <cfRule type="expression" dxfId="3650" priority="1114">
      <formula>$M25=#REF!</formula>
    </cfRule>
    <cfRule type="expression" dxfId="3649" priority="1115">
      <formula>$M25=#REF!</formula>
    </cfRule>
    <cfRule type="expression" dxfId="3648" priority="1116">
      <formula>$M25=#REF!</formula>
    </cfRule>
  </conditionalFormatting>
  <conditionalFormatting sqref="Z37">
    <cfRule type="expression" dxfId="3647" priority="1109">
      <formula>$M37=#REF!</formula>
    </cfRule>
    <cfRule type="expression" dxfId="3646" priority="1110">
      <formula>$M37=#REF!</formula>
    </cfRule>
    <cfRule type="expression" dxfId="3645" priority="1111">
      <formula>$M37=#REF!</formula>
    </cfRule>
    <cfRule type="expression" dxfId="3644" priority="1112">
      <formula>$M37=#REF!</formula>
    </cfRule>
  </conditionalFormatting>
  <conditionalFormatting sqref="AC25">
    <cfRule type="expression" dxfId="3643" priority="1105">
      <formula>$M25=#REF!</formula>
    </cfRule>
    <cfRule type="expression" dxfId="3642" priority="1106">
      <formula>$M25=#REF!</formula>
    </cfRule>
    <cfRule type="expression" dxfId="3641" priority="1107">
      <formula>$M25=#REF!</formula>
    </cfRule>
    <cfRule type="expression" dxfId="3640" priority="1108">
      <formula>$M25=#REF!</formula>
    </cfRule>
  </conditionalFormatting>
  <conditionalFormatting sqref="AC26">
    <cfRule type="expression" dxfId="3639" priority="1101">
      <formula>$M26=#REF!</formula>
    </cfRule>
    <cfRule type="expression" dxfId="3638" priority="1102">
      <formula>$M26=#REF!</formula>
    </cfRule>
    <cfRule type="expression" dxfId="3637" priority="1103">
      <formula>$M26=#REF!</formula>
    </cfRule>
    <cfRule type="expression" dxfId="3636" priority="1104">
      <formula>$M26=#REF!</formula>
    </cfRule>
  </conditionalFormatting>
  <conditionalFormatting sqref="AC27">
    <cfRule type="expression" dxfId="3635" priority="1097">
      <formula>$M27=#REF!</formula>
    </cfRule>
    <cfRule type="expression" dxfId="3634" priority="1098">
      <formula>$M27=#REF!</formula>
    </cfRule>
    <cfRule type="expression" dxfId="3633" priority="1099">
      <formula>$M27=#REF!</formula>
    </cfRule>
    <cfRule type="expression" dxfId="3632" priority="1100">
      <formula>$M27=#REF!</formula>
    </cfRule>
  </conditionalFormatting>
  <conditionalFormatting sqref="AC32">
    <cfRule type="expression" dxfId="3631" priority="1093">
      <formula>$M32=#REF!</formula>
    </cfRule>
    <cfRule type="expression" dxfId="3630" priority="1094">
      <formula>$M32=#REF!</formula>
    </cfRule>
    <cfRule type="expression" dxfId="3629" priority="1095">
      <formula>$M32=#REF!</formula>
    </cfRule>
    <cfRule type="expression" dxfId="3628" priority="1096">
      <formula>$M32=#REF!</formula>
    </cfRule>
  </conditionalFormatting>
  <conditionalFormatting sqref="AC33">
    <cfRule type="expression" dxfId="3627" priority="1089">
      <formula>$M33=#REF!</formula>
    </cfRule>
    <cfRule type="expression" dxfId="3626" priority="1090">
      <formula>$M33=#REF!</formula>
    </cfRule>
    <cfRule type="expression" dxfId="3625" priority="1091">
      <formula>$M33=#REF!</formula>
    </cfRule>
    <cfRule type="expression" dxfId="3624" priority="1092">
      <formula>$M33=#REF!</formula>
    </cfRule>
  </conditionalFormatting>
  <conditionalFormatting sqref="AC35:AC36">
    <cfRule type="expression" dxfId="3623" priority="1085">
      <formula>$M35=#REF!</formula>
    </cfRule>
    <cfRule type="expression" dxfId="3622" priority="1086">
      <formula>$M35=#REF!</formula>
    </cfRule>
    <cfRule type="expression" dxfId="3621" priority="1087">
      <formula>$M35=#REF!</formula>
    </cfRule>
    <cfRule type="expression" dxfId="3620" priority="1088">
      <formula>$M35=#REF!</formula>
    </cfRule>
  </conditionalFormatting>
  <conditionalFormatting sqref="AC34">
    <cfRule type="expression" dxfId="3619" priority="1081">
      <formula>$M34=#REF!</formula>
    </cfRule>
    <cfRule type="expression" dxfId="3618" priority="1082">
      <formula>$M34=#REF!</formula>
    </cfRule>
    <cfRule type="expression" dxfId="3617" priority="1083">
      <formula>$M34=#REF!</formula>
    </cfRule>
    <cfRule type="expression" dxfId="3616" priority="1084">
      <formula>$M34=#REF!</formula>
    </cfRule>
  </conditionalFormatting>
  <conditionalFormatting sqref="AC37">
    <cfRule type="expression" dxfId="3615" priority="1077">
      <formula>$M37=#REF!</formula>
    </cfRule>
    <cfRule type="expression" dxfId="3614" priority="1078">
      <formula>$M37=#REF!</formula>
    </cfRule>
    <cfRule type="expression" dxfId="3613" priority="1079">
      <formula>$M37=#REF!</formula>
    </cfRule>
    <cfRule type="expression" dxfId="3612" priority="1080">
      <formula>$M37=#REF!</formula>
    </cfRule>
  </conditionalFormatting>
  <conditionalFormatting sqref="Q25:Q27 Q32:Q37">
    <cfRule type="cellIs" dxfId="3611" priority="1076" operator="equal">
      <formula>"Mut+ext"</formula>
    </cfRule>
  </conditionalFormatting>
  <conditionalFormatting sqref="Z26:Z27">
    <cfRule type="expression" dxfId="3610" priority="1072">
      <formula>$M26=#REF!</formula>
    </cfRule>
    <cfRule type="expression" dxfId="3609" priority="1073">
      <formula>$M26=#REF!</formula>
    </cfRule>
    <cfRule type="expression" dxfId="3608" priority="1074">
      <formula>$M26=#REF!</formula>
    </cfRule>
    <cfRule type="expression" dxfId="3607" priority="1075">
      <formula>$M26=#REF!</formula>
    </cfRule>
  </conditionalFormatting>
  <conditionalFormatting sqref="AD181">
    <cfRule type="expression" dxfId="3606" priority="1068">
      <formula>$M181=#REF!</formula>
    </cfRule>
    <cfRule type="expression" dxfId="3605" priority="1069">
      <formula>$M181=#REF!</formula>
    </cfRule>
    <cfRule type="expression" dxfId="3604" priority="1070">
      <formula>$M181=#REF!</formula>
    </cfRule>
    <cfRule type="expression" dxfId="3603" priority="1071">
      <formula>$M181=#REF!</formula>
    </cfRule>
  </conditionalFormatting>
  <conditionalFormatting sqref="AC181">
    <cfRule type="expression" dxfId="3602" priority="1064">
      <formula>$M181=#REF!</formula>
    </cfRule>
    <cfRule type="expression" dxfId="3601" priority="1065">
      <formula>$M181=#REF!</formula>
    </cfRule>
    <cfRule type="expression" dxfId="3600" priority="1066">
      <formula>$M181=#REF!</formula>
    </cfRule>
    <cfRule type="expression" dxfId="3599" priority="1067">
      <formula>$M181=#REF!</formula>
    </cfRule>
  </conditionalFormatting>
  <conditionalFormatting sqref="Q181">
    <cfRule type="cellIs" dxfId="3598" priority="1063" operator="equal">
      <formula>"Mut+ext"</formula>
    </cfRule>
  </conditionalFormatting>
  <conditionalFormatting sqref="Z181">
    <cfRule type="expression" dxfId="3597" priority="1059">
      <formula>$M181=#REF!</formula>
    </cfRule>
    <cfRule type="expression" dxfId="3596" priority="1060">
      <formula>$M181=#REF!</formula>
    </cfRule>
    <cfRule type="expression" dxfId="3595" priority="1061">
      <formula>$M181=#REF!</formula>
    </cfRule>
    <cfRule type="expression" dxfId="3594" priority="1062">
      <formula>$M181=#REF!</formula>
    </cfRule>
  </conditionalFormatting>
  <conditionalFormatting sqref="AD196:AD198">
    <cfRule type="expression" dxfId="3593" priority="1055">
      <formula>$M196=#REF!</formula>
    </cfRule>
    <cfRule type="expression" dxfId="3592" priority="1056">
      <formula>$M196=#REF!</formula>
    </cfRule>
    <cfRule type="expression" dxfId="3591" priority="1057">
      <formula>$M196=#REF!</formula>
    </cfRule>
    <cfRule type="expression" dxfId="3590" priority="1058">
      <formula>$M196=#REF!</formula>
    </cfRule>
  </conditionalFormatting>
  <conditionalFormatting sqref="AC196:AC198">
    <cfRule type="expression" dxfId="3589" priority="1051">
      <formula>$M196=#REF!</formula>
    </cfRule>
    <cfRule type="expression" dxfId="3588" priority="1052">
      <formula>$M196=#REF!</formula>
    </cfRule>
    <cfRule type="expression" dxfId="3587" priority="1053">
      <formula>$M196=#REF!</formula>
    </cfRule>
    <cfRule type="expression" dxfId="3586" priority="1054">
      <formula>$M196=#REF!</formula>
    </cfRule>
  </conditionalFormatting>
  <conditionalFormatting sqref="Q196:Q198 Q203:Q206">
    <cfRule type="cellIs" dxfId="3585" priority="1050" operator="equal">
      <formula>"Mut+ext"</formula>
    </cfRule>
  </conditionalFormatting>
  <conditionalFormatting sqref="Z196:Z198">
    <cfRule type="expression" dxfId="3584" priority="1046">
      <formula>$M196=#REF!</formula>
    </cfRule>
    <cfRule type="expression" dxfId="3583" priority="1047">
      <formula>$M196=#REF!</formula>
    </cfRule>
    <cfRule type="expression" dxfId="3582" priority="1048">
      <formula>$M196=#REF!</formula>
    </cfRule>
    <cfRule type="expression" dxfId="3581" priority="1049">
      <formula>$M196=#REF!</formula>
    </cfRule>
  </conditionalFormatting>
  <conditionalFormatting sqref="AD207">
    <cfRule type="expression" dxfId="3580" priority="1042">
      <formula>$M207=#REF!</formula>
    </cfRule>
    <cfRule type="expression" dxfId="3579" priority="1043">
      <formula>$M207=#REF!</formula>
    </cfRule>
    <cfRule type="expression" dxfId="3578" priority="1044">
      <formula>$M207=#REF!</formula>
    </cfRule>
    <cfRule type="expression" dxfId="3577" priority="1045">
      <formula>$M207=#REF!</formula>
    </cfRule>
  </conditionalFormatting>
  <conditionalFormatting sqref="AC207">
    <cfRule type="expression" dxfId="3576" priority="1038">
      <formula>$M207=#REF!</formula>
    </cfRule>
    <cfRule type="expression" dxfId="3575" priority="1039">
      <formula>$M207=#REF!</formula>
    </cfRule>
    <cfRule type="expression" dxfId="3574" priority="1040">
      <formula>$M207=#REF!</formula>
    </cfRule>
    <cfRule type="expression" dxfId="3573" priority="1041">
      <formula>$M207=#REF!</formula>
    </cfRule>
  </conditionalFormatting>
  <conditionalFormatting sqref="Q207">
    <cfRule type="cellIs" dxfId="3572" priority="1037" operator="equal">
      <formula>"Mut+ext"</formula>
    </cfRule>
  </conditionalFormatting>
  <conditionalFormatting sqref="Z207">
    <cfRule type="expression" dxfId="3571" priority="1033">
      <formula>$M207=#REF!</formula>
    </cfRule>
    <cfRule type="expression" dxfId="3570" priority="1034">
      <formula>$M207=#REF!</formula>
    </cfRule>
    <cfRule type="expression" dxfId="3569" priority="1035">
      <formula>$M207=#REF!</formula>
    </cfRule>
    <cfRule type="expression" dxfId="3568" priority="1036">
      <formula>$M207=#REF!</formula>
    </cfRule>
  </conditionalFormatting>
  <conditionalFormatting sqref="AD195">
    <cfRule type="expression" dxfId="3567" priority="1029">
      <formula>$M195=#REF!</formula>
    </cfRule>
    <cfRule type="expression" dxfId="3566" priority="1030">
      <formula>$M195=#REF!</formula>
    </cfRule>
    <cfRule type="expression" dxfId="3565" priority="1031">
      <formula>$M195=#REF!</formula>
    </cfRule>
    <cfRule type="expression" dxfId="3564" priority="1032">
      <formula>$M195=#REF!</formula>
    </cfRule>
  </conditionalFormatting>
  <conditionalFormatting sqref="AC195">
    <cfRule type="expression" dxfId="3563" priority="1025">
      <formula>$M195=#REF!</formula>
    </cfRule>
    <cfRule type="expression" dxfId="3562" priority="1026">
      <formula>$M195=#REF!</formula>
    </cfRule>
    <cfRule type="expression" dxfId="3561" priority="1027">
      <formula>$M195=#REF!</formula>
    </cfRule>
    <cfRule type="expression" dxfId="3560" priority="1028">
      <formula>$M195=#REF!</formula>
    </cfRule>
  </conditionalFormatting>
  <conditionalFormatting sqref="Q195">
    <cfRule type="cellIs" dxfId="3559" priority="1024" operator="equal">
      <formula>"Mut+ext"</formula>
    </cfRule>
  </conditionalFormatting>
  <conditionalFormatting sqref="Z195">
    <cfRule type="expression" dxfId="3558" priority="1020">
      <formula>$M195=#REF!</formula>
    </cfRule>
    <cfRule type="expression" dxfId="3557" priority="1021">
      <formula>$M195=#REF!</formula>
    </cfRule>
    <cfRule type="expression" dxfId="3556" priority="1022">
      <formula>$M195=#REF!</formula>
    </cfRule>
    <cfRule type="expression" dxfId="3555" priority="1023">
      <formula>$M195=#REF!</formula>
    </cfRule>
  </conditionalFormatting>
  <conditionalFormatting sqref="AD208:AD211">
    <cfRule type="expression" dxfId="3554" priority="1016">
      <formula>$M208=#REF!</formula>
    </cfRule>
    <cfRule type="expression" dxfId="3553" priority="1017">
      <formula>$M208=#REF!</formula>
    </cfRule>
    <cfRule type="expression" dxfId="3552" priority="1018">
      <formula>$M208=#REF!</formula>
    </cfRule>
    <cfRule type="expression" dxfId="3551" priority="1019">
      <formula>$M208=#REF!</formula>
    </cfRule>
  </conditionalFormatting>
  <conditionalFormatting sqref="AC208:AC211">
    <cfRule type="expression" dxfId="3550" priority="1012">
      <formula>$M208=#REF!</formula>
    </cfRule>
    <cfRule type="expression" dxfId="3549" priority="1013">
      <formula>$M208=#REF!</formula>
    </cfRule>
    <cfRule type="expression" dxfId="3548" priority="1014">
      <formula>$M208=#REF!</formula>
    </cfRule>
    <cfRule type="expression" dxfId="3547" priority="1015">
      <formula>$M208=#REF!</formula>
    </cfRule>
  </conditionalFormatting>
  <conditionalFormatting sqref="Q208:Q211 Q216:Q219">
    <cfRule type="cellIs" dxfId="3546" priority="1011" operator="equal">
      <formula>"Mut+ext"</formula>
    </cfRule>
  </conditionalFormatting>
  <conditionalFormatting sqref="Z208:Z211">
    <cfRule type="expression" dxfId="3545" priority="1007">
      <formula>$M208=#REF!</formula>
    </cfRule>
    <cfRule type="expression" dxfId="3544" priority="1008">
      <formula>$M208=#REF!</formula>
    </cfRule>
    <cfRule type="expression" dxfId="3543" priority="1009">
      <formula>$M208=#REF!</formula>
    </cfRule>
    <cfRule type="expression" dxfId="3542" priority="1010">
      <formula>$M208=#REF!</formula>
    </cfRule>
  </conditionalFormatting>
  <conditionalFormatting sqref="AD220">
    <cfRule type="expression" dxfId="3541" priority="1003">
      <formula>$M220=#REF!</formula>
    </cfRule>
    <cfRule type="expression" dxfId="3540" priority="1004">
      <formula>$M220=#REF!</formula>
    </cfRule>
    <cfRule type="expression" dxfId="3539" priority="1005">
      <formula>$M220=#REF!</formula>
    </cfRule>
    <cfRule type="expression" dxfId="3538" priority="1006">
      <formula>$M220=#REF!</formula>
    </cfRule>
  </conditionalFormatting>
  <conditionalFormatting sqref="AC220">
    <cfRule type="expression" dxfId="3537" priority="999">
      <formula>$M220=#REF!</formula>
    </cfRule>
    <cfRule type="expression" dxfId="3536" priority="1000">
      <formula>$M220=#REF!</formula>
    </cfRule>
    <cfRule type="expression" dxfId="3535" priority="1001">
      <formula>$M220=#REF!</formula>
    </cfRule>
    <cfRule type="expression" dxfId="3534" priority="1002">
      <formula>$M220=#REF!</formula>
    </cfRule>
  </conditionalFormatting>
  <conditionalFormatting sqref="Q220">
    <cfRule type="cellIs" dxfId="3533" priority="998" operator="equal">
      <formula>"Mut+ext"</formula>
    </cfRule>
  </conditionalFormatting>
  <conditionalFormatting sqref="Z220">
    <cfRule type="expression" dxfId="3532" priority="994">
      <formula>$M220=#REF!</formula>
    </cfRule>
    <cfRule type="expression" dxfId="3531" priority="995">
      <formula>$M220=#REF!</formula>
    </cfRule>
    <cfRule type="expression" dxfId="3530" priority="996">
      <formula>$M220=#REF!</formula>
    </cfRule>
    <cfRule type="expression" dxfId="3529" priority="997">
      <formula>$M220=#REF!</formula>
    </cfRule>
  </conditionalFormatting>
  <conditionalFormatting sqref="AD183:AD185">
    <cfRule type="expression" dxfId="3528" priority="990">
      <formula>$M183=#REF!</formula>
    </cfRule>
    <cfRule type="expression" dxfId="3527" priority="991">
      <formula>$M183=#REF!</formula>
    </cfRule>
    <cfRule type="expression" dxfId="3526" priority="992">
      <formula>$M183=#REF!</formula>
    </cfRule>
    <cfRule type="expression" dxfId="3525" priority="993">
      <formula>$M183=#REF!</formula>
    </cfRule>
  </conditionalFormatting>
  <conditionalFormatting sqref="AC183:AC185">
    <cfRule type="expression" dxfId="3524" priority="986">
      <formula>$M183=#REF!</formula>
    </cfRule>
    <cfRule type="expression" dxfId="3523" priority="987">
      <formula>$M183=#REF!</formula>
    </cfRule>
    <cfRule type="expression" dxfId="3522" priority="988">
      <formula>$M183=#REF!</formula>
    </cfRule>
    <cfRule type="expression" dxfId="3521" priority="989">
      <formula>$M183=#REF!</formula>
    </cfRule>
  </conditionalFormatting>
  <conditionalFormatting sqref="Q183:Q185 Q190:Q193">
    <cfRule type="cellIs" dxfId="3520" priority="985" operator="equal">
      <formula>"Mut+ext"</formula>
    </cfRule>
  </conditionalFormatting>
  <conditionalFormatting sqref="Z183:Z185">
    <cfRule type="expression" dxfId="3519" priority="981">
      <formula>$M183=#REF!</formula>
    </cfRule>
    <cfRule type="expression" dxfId="3518" priority="982">
      <formula>$M183=#REF!</formula>
    </cfRule>
    <cfRule type="expression" dxfId="3517" priority="983">
      <formula>$M183=#REF!</formula>
    </cfRule>
    <cfRule type="expression" dxfId="3516" priority="984">
      <formula>$M183=#REF!</formula>
    </cfRule>
  </conditionalFormatting>
  <conditionalFormatting sqref="AD194">
    <cfRule type="expression" dxfId="3515" priority="977">
      <formula>$M194=#REF!</formula>
    </cfRule>
    <cfRule type="expression" dxfId="3514" priority="978">
      <formula>$M194=#REF!</formula>
    </cfRule>
    <cfRule type="expression" dxfId="3513" priority="979">
      <formula>$M194=#REF!</formula>
    </cfRule>
    <cfRule type="expression" dxfId="3512" priority="980">
      <formula>$M194=#REF!</formula>
    </cfRule>
  </conditionalFormatting>
  <conditionalFormatting sqref="AC194">
    <cfRule type="expression" dxfId="3511" priority="973">
      <formula>$M194=#REF!</formula>
    </cfRule>
    <cfRule type="expression" dxfId="3510" priority="974">
      <formula>$M194=#REF!</formula>
    </cfRule>
    <cfRule type="expression" dxfId="3509" priority="975">
      <formula>$M194=#REF!</formula>
    </cfRule>
    <cfRule type="expression" dxfId="3508" priority="976">
      <formula>$M194=#REF!</formula>
    </cfRule>
  </conditionalFormatting>
  <conditionalFormatting sqref="Q194">
    <cfRule type="cellIs" dxfId="3507" priority="972" operator="equal">
      <formula>"Mut+ext"</formula>
    </cfRule>
  </conditionalFormatting>
  <conditionalFormatting sqref="Z194">
    <cfRule type="expression" dxfId="3506" priority="968">
      <formula>$M194=#REF!</formula>
    </cfRule>
    <cfRule type="expression" dxfId="3505" priority="969">
      <formula>$M194=#REF!</formula>
    </cfRule>
    <cfRule type="expression" dxfId="3504" priority="970">
      <formula>$M194=#REF!</formula>
    </cfRule>
    <cfRule type="expression" dxfId="3503" priority="971">
      <formula>$M194=#REF!</formula>
    </cfRule>
  </conditionalFormatting>
  <conditionalFormatting sqref="AD182">
    <cfRule type="expression" dxfId="3502" priority="964">
      <formula>$M182=#REF!</formula>
    </cfRule>
    <cfRule type="expression" dxfId="3501" priority="965">
      <formula>$M182=#REF!</formula>
    </cfRule>
    <cfRule type="expression" dxfId="3500" priority="966">
      <formula>$M182=#REF!</formula>
    </cfRule>
    <cfRule type="expression" dxfId="3499" priority="967">
      <formula>$M182=#REF!</formula>
    </cfRule>
  </conditionalFormatting>
  <conditionalFormatting sqref="AC182">
    <cfRule type="expression" dxfId="3498" priority="960">
      <formula>$M182=#REF!</formula>
    </cfRule>
    <cfRule type="expression" dxfId="3497" priority="961">
      <formula>$M182=#REF!</formula>
    </cfRule>
    <cfRule type="expression" dxfId="3496" priority="962">
      <formula>$M182=#REF!</formula>
    </cfRule>
    <cfRule type="expression" dxfId="3495" priority="963">
      <formula>$M182=#REF!</formula>
    </cfRule>
  </conditionalFormatting>
  <conditionalFormatting sqref="Q182">
    <cfRule type="cellIs" dxfId="3494" priority="959" operator="equal">
      <formula>"Mut+ext"</formula>
    </cfRule>
  </conditionalFormatting>
  <conditionalFormatting sqref="Z182">
    <cfRule type="expression" dxfId="3493" priority="955">
      <formula>$M182=#REF!</formula>
    </cfRule>
    <cfRule type="expression" dxfId="3492" priority="956">
      <formula>$M182=#REF!</formula>
    </cfRule>
    <cfRule type="expression" dxfId="3491" priority="957">
      <formula>$M182=#REF!</formula>
    </cfRule>
    <cfRule type="expression" dxfId="3490" priority="958">
      <formula>$M182=#REF!</formula>
    </cfRule>
  </conditionalFormatting>
  <conditionalFormatting sqref="AD222:AD224">
    <cfRule type="expression" dxfId="3489" priority="951">
      <formula>$M222=#REF!</formula>
    </cfRule>
    <cfRule type="expression" dxfId="3488" priority="952">
      <formula>$M222=#REF!</formula>
    </cfRule>
    <cfRule type="expression" dxfId="3487" priority="953">
      <formula>$M222=#REF!</formula>
    </cfRule>
    <cfRule type="expression" dxfId="3486" priority="954">
      <formula>$M222=#REF!</formula>
    </cfRule>
  </conditionalFormatting>
  <conditionalFormatting sqref="AC222:AC224">
    <cfRule type="expression" dxfId="3485" priority="947">
      <formula>$M222=#REF!</formula>
    </cfRule>
    <cfRule type="expression" dxfId="3484" priority="948">
      <formula>$M222=#REF!</formula>
    </cfRule>
    <cfRule type="expression" dxfId="3483" priority="949">
      <formula>$M222=#REF!</formula>
    </cfRule>
    <cfRule type="expression" dxfId="3482" priority="950">
      <formula>$M222=#REF!</formula>
    </cfRule>
  </conditionalFormatting>
  <conditionalFormatting sqref="Q222:Q224 Q229:Q232">
    <cfRule type="cellIs" dxfId="3481" priority="946" operator="equal">
      <formula>"Mut+ext"</formula>
    </cfRule>
  </conditionalFormatting>
  <conditionalFormatting sqref="Z222:Z224">
    <cfRule type="expression" dxfId="3480" priority="942">
      <formula>$M222=#REF!</formula>
    </cfRule>
    <cfRule type="expression" dxfId="3479" priority="943">
      <formula>$M222=#REF!</formula>
    </cfRule>
    <cfRule type="expression" dxfId="3478" priority="944">
      <formula>$M222=#REF!</formula>
    </cfRule>
    <cfRule type="expression" dxfId="3477" priority="945">
      <formula>$M222=#REF!</formula>
    </cfRule>
  </conditionalFormatting>
  <conditionalFormatting sqref="AD233">
    <cfRule type="expression" dxfId="3476" priority="938">
      <formula>$M233=#REF!</formula>
    </cfRule>
    <cfRule type="expression" dxfId="3475" priority="939">
      <formula>$M233=#REF!</formula>
    </cfRule>
    <cfRule type="expression" dxfId="3474" priority="940">
      <formula>$M233=#REF!</formula>
    </cfRule>
    <cfRule type="expression" dxfId="3473" priority="941">
      <formula>$M233=#REF!</formula>
    </cfRule>
  </conditionalFormatting>
  <conditionalFormatting sqref="AC233">
    <cfRule type="expression" dxfId="3472" priority="934">
      <formula>$M233=#REF!</formula>
    </cfRule>
    <cfRule type="expression" dxfId="3471" priority="935">
      <formula>$M233=#REF!</formula>
    </cfRule>
    <cfRule type="expression" dxfId="3470" priority="936">
      <formula>$M233=#REF!</formula>
    </cfRule>
    <cfRule type="expression" dxfId="3469" priority="937">
      <formula>$M233=#REF!</formula>
    </cfRule>
  </conditionalFormatting>
  <conditionalFormatting sqref="Q233">
    <cfRule type="cellIs" dxfId="3468" priority="933" operator="equal">
      <formula>"Mut+ext"</formula>
    </cfRule>
  </conditionalFormatting>
  <conditionalFormatting sqref="Z233">
    <cfRule type="expression" dxfId="3467" priority="929">
      <formula>$M233=#REF!</formula>
    </cfRule>
    <cfRule type="expression" dxfId="3466" priority="930">
      <formula>$M233=#REF!</formula>
    </cfRule>
    <cfRule type="expression" dxfId="3465" priority="931">
      <formula>$M233=#REF!</formula>
    </cfRule>
    <cfRule type="expression" dxfId="3464" priority="932">
      <formula>$M233=#REF!</formula>
    </cfRule>
  </conditionalFormatting>
  <conditionalFormatting sqref="AD221">
    <cfRule type="expression" dxfId="3463" priority="925">
      <formula>$M221=#REF!</formula>
    </cfRule>
    <cfRule type="expression" dxfId="3462" priority="926">
      <formula>$M221=#REF!</formula>
    </cfRule>
    <cfRule type="expression" dxfId="3461" priority="927">
      <formula>$M221=#REF!</formula>
    </cfRule>
    <cfRule type="expression" dxfId="3460" priority="928">
      <formula>$M221=#REF!</formula>
    </cfRule>
  </conditionalFormatting>
  <conditionalFormatting sqref="AC221">
    <cfRule type="expression" dxfId="3459" priority="921">
      <formula>$M221=#REF!</formula>
    </cfRule>
    <cfRule type="expression" dxfId="3458" priority="922">
      <formula>$M221=#REF!</formula>
    </cfRule>
    <cfRule type="expression" dxfId="3457" priority="923">
      <formula>$M221=#REF!</formula>
    </cfRule>
    <cfRule type="expression" dxfId="3456" priority="924">
      <formula>$M221=#REF!</formula>
    </cfRule>
  </conditionalFormatting>
  <conditionalFormatting sqref="Q221">
    <cfRule type="cellIs" dxfId="3455" priority="920" operator="equal">
      <formula>"Mut+ext"</formula>
    </cfRule>
  </conditionalFormatting>
  <conditionalFormatting sqref="Z221">
    <cfRule type="expression" dxfId="3454" priority="916">
      <formula>$M221=#REF!</formula>
    </cfRule>
    <cfRule type="expression" dxfId="3453" priority="917">
      <formula>$M221=#REF!</formula>
    </cfRule>
    <cfRule type="expression" dxfId="3452" priority="918">
      <formula>$M221=#REF!</formula>
    </cfRule>
    <cfRule type="expression" dxfId="3451" priority="919">
      <formula>$M221=#REF!</formula>
    </cfRule>
  </conditionalFormatting>
  <conditionalFormatting sqref="AD235:AD236">
    <cfRule type="expression" dxfId="3450" priority="912">
      <formula>$M235=#REF!</formula>
    </cfRule>
    <cfRule type="expression" dxfId="3449" priority="913">
      <formula>$M235=#REF!</formula>
    </cfRule>
    <cfRule type="expression" dxfId="3448" priority="914">
      <formula>$M235=#REF!</formula>
    </cfRule>
    <cfRule type="expression" dxfId="3447" priority="915">
      <formula>$M235=#REF!</formula>
    </cfRule>
  </conditionalFormatting>
  <conditionalFormatting sqref="AC235:AC236">
    <cfRule type="expression" dxfId="3446" priority="908">
      <formula>$M235=#REF!</formula>
    </cfRule>
    <cfRule type="expression" dxfId="3445" priority="909">
      <formula>$M235=#REF!</formula>
    </cfRule>
    <cfRule type="expression" dxfId="3444" priority="910">
      <formula>$M235=#REF!</formula>
    </cfRule>
    <cfRule type="expression" dxfId="3443" priority="911">
      <formula>$M235=#REF!</formula>
    </cfRule>
  </conditionalFormatting>
  <conditionalFormatting sqref="Q235:Q236 Q241:Q245">
    <cfRule type="cellIs" dxfId="3442" priority="907" operator="equal">
      <formula>"Mut+ext"</formula>
    </cfRule>
  </conditionalFormatting>
  <conditionalFormatting sqref="Z235:Z236">
    <cfRule type="expression" dxfId="3441" priority="903">
      <formula>$M235=#REF!</formula>
    </cfRule>
    <cfRule type="expression" dxfId="3440" priority="904">
      <formula>$M235=#REF!</formula>
    </cfRule>
    <cfRule type="expression" dxfId="3439" priority="905">
      <formula>$M235=#REF!</formula>
    </cfRule>
    <cfRule type="expression" dxfId="3438" priority="906">
      <formula>$M235=#REF!</formula>
    </cfRule>
  </conditionalFormatting>
  <conditionalFormatting sqref="AD246">
    <cfRule type="expression" dxfId="3437" priority="899">
      <formula>$M246=#REF!</formula>
    </cfRule>
    <cfRule type="expression" dxfId="3436" priority="900">
      <formula>$M246=#REF!</formula>
    </cfRule>
    <cfRule type="expression" dxfId="3435" priority="901">
      <formula>$M246=#REF!</formula>
    </cfRule>
    <cfRule type="expression" dxfId="3434" priority="902">
      <formula>$M246=#REF!</formula>
    </cfRule>
  </conditionalFormatting>
  <conditionalFormatting sqref="AC246">
    <cfRule type="expression" dxfId="3433" priority="895">
      <formula>$M246=#REF!</formula>
    </cfRule>
    <cfRule type="expression" dxfId="3432" priority="896">
      <formula>$M246=#REF!</formula>
    </cfRule>
    <cfRule type="expression" dxfId="3431" priority="897">
      <formula>$M246=#REF!</formula>
    </cfRule>
    <cfRule type="expression" dxfId="3430" priority="898">
      <formula>$M246=#REF!</formula>
    </cfRule>
  </conditionalFormatting>
  <conditionalFormatting sqref="Q246">
    <cfRule type="cellIs" dxfId="3429" priority="894" operator="equal">
      <formula>"Mut+ext"</formula>
    </cfRule>
  </conditionalFormatting>
  <conditionalFormatting sqref="Z246">
    <cfRule type="expression" dxfId="3428" priority="890">
      <formula>$M246=#REF!</formula>
    </cfRule>
    <cfRule type="expression" dxfId="3427" priority="891">
      <formula>$M246=#REF!</formula>
    </cfRule>
    <cfRule type="expression" dxfId="3426" priority="892">
      <formula>$M246=#REF!</formula>
    </cfRule>
    <cfRule type="expression" dxfId="3425" priority="893">
      <formula>$M246=#REF!</formula>
    </cfRule>
  </conditionalFormatting>
  <conditionalFormatting sqref="AD234">
    <cfRule type="expression" dxfId="3424" priority="886">
      <formula>$M234=#REF!</formula>
    </cfRule>
    <cfRule type="expression" dxfId="3423" priority="887">
      <formula>$M234=#REF!</formula>
    </cfRule>
    <cfRule type="expression" dxfId="3422" priority="888">
      <formula>$M234=#REF!</formula>
    </cfRule>
    <cfRule type="expression" dxfId="3421" priority="889">
      <formula>$M234=#REF!</formula>
    </cfRule>
  </conditionalFormatting>
  <conditionalFormatting sqref="AC234">
    <cfRule type="expression" dxfId="3420" priority="882">
      <formula>$M234=#REF!</formula>
    </cfRule>
    <cfRule type="expression" dxfId="3419" priority="883">
      <formula>$M234=#REF!</formula>
    </cfRule>
    <cfRule type="expression" dxfId="3418" priority="884">
      <formula>$M234=#REF!</formula>
    </cfRule>
    <cfRule type="expression" dxfId="3417" priority="885">
      <formula>$M234=#REF!</formula>
    </cfRule>
  </conditionalFormatting>
  <conditionalFormatting sqref="Q234">
    <cfRule type="cellIs" dxfId="3416" priority="881" operator="equal">
      <formula>"Mut+ext"</formula>
    </cfRule>
  </conditionalFormatting>
  <conditionalFormatting sqref="Z234">
    <cfRule type="expression" dxfId="3415" priority="877">
      <formula>$M234=#REF!</formula>
    </cfRule>
    <cfRule type="expression" dxfId="3414" priority="878">
      <formula>$M234=#REF!</formula>
    </cfRule>
    <cfRule type="expression" dxfId="3413" priority="879">
      <formula>$M234=#REF!</formula>
    </cfRule>
    <cfRule type="expression" dxfId="3412" priority="880">
      <formula>$M234=#REF!</formula>
    </cfRule>
  </conditionalFormatting>
  <conditionalFormatting sqref="AD50">
    <cfRule type="expression" dxfId="3411" priority="873">
      <formula>$M50=#REF!</formula>
    </cfRule>
    <cfRule type="expression" dxfId="3410" priority="874">
      <formula>$M50=#REF!</formula>
    </cfRule>
    <cfRule type="expression" dxfId="3409" priority="875">
      <formula>$M50=#REF!</formula>
    </cfRule>
    <cfRule type="expression" dxfId="3408" priority="876">
      <formula>$M50=#REF!</formula>
    </cfRule>
  </conditionalFormatting>
  <conditionalFormatting sqref="AD38:AD41">
    <cfRule type="expression" dxfId="3407" priority="869">
      <formula>$M38=#REF!</formula>
    </cfRule>
    <cfRule type="expression" dxfId="3406" priority="870">
      <formula>$M38=#REF!</formula>
    </cfRule>
    <cfRule type="expression" dxfId="3405" priority="871">
      <formula>$M38=#REF!</formula>
    </cfRule>
    <cfRule type="expression" dxfId="3404" priority="872">
      <formula>$M38=#REF!</formula>
    </cfRule>
  </conditionalFormatting>
  <conditionalFormatting sqref="Z38">
    <cfRule type="expression" dxfId="3403" priority="865">
      <formula>$M38=#REF!</formula>
    </cfRule>
    <cfRule type="expression" dxfId="3402" priority="866">
      <formula>$M38=#REF!</formula>
    </cfRule>
    <cfRule type="expression" dxfId="3401" priority="867">
      <formula>$M38=#REF!</formula>
    </cfRule>
    <cfRule type="expression" dxfId="3400" priority="868">
      <formula>$M38=#REF!</formula>
    </cfRule>
  </conditionalFormatting>
  <conditionalFormatting sqref="Z50">
    <cfRule type="expression" dxfId="3399" priority="861">
      <formula>$M50=#REF!</formula>
    </cfRule>
    <cfRule type="expression" dxfId="3398" priority="862">
      <formula>$M50=#REF!</formula>
    </cfRule>
    <cfRule type="expression" dxfId="3397" priority="863">
      <formula>$M50=#REF!</formula>
    </cfRule>
    <cfRule type="expression" dxfId="3396" priority="864">
      <formula>$M50=#REF!</formula>
    </cfRule>
  </conditionalFormatting>
  <conditionalFormatting sqref="AC38">
    <cfRule type="expression" dxfId="3395" priority="857">
      <formula>$M38=#REF!</formula>
    </cfRule>
    <cfRule type="expression" dxfId="3394" priority="858">
      <formula>$M38=#REF!</formula>
    </cfRule>
    <cfRule type="expression" dxfId="3393" priority="859">
      <formula>$M38=#REF!</formula>
    </cfRule>
    <cfRule type="expression" dxfId="3392" priority="860">
      <formula>$M38=#REF!</formula>
    </cfRule>
  </conditionalFormatting>
  <conditionalFormatting sqref="AC39">
    <cfRule type="expression" dxfId="3391" priority="853">
      <formula>$M39=#REF!</formula>
    </cfRule>
    <cfRule type="expression" dxfId="3390" priority="854">
      <formula>$M39=#REF!</formula>
    </cfRule>
    <cfRule type="expression" dxfId="3389" priority="855">
      <formula>$M39=#REF!</formula>
    </cfRule>
    <cfRule type="expression" dxfId="3388" priority="856">
      <formula>$M39=#REF!</formula>
    </cfRule>
  </conditionalFormatting>
  <conditionalFormatting sqref="AC40">
    <cfRule type="expression" dxfId="3387" priority="849">
      <formula>$M40=#REF!</formula>
    </cfRule>
    <cfRule type="expression" dxfId="3386" priority="850">
      <formula>$M40=#REF!</formula>
    </cfRule>
    <cfRule type="expression" dxfId="3385" priority="851">
      <formula>$M40=#REF!</formula>
    </cfRule>
    <cfRule type="expression" dxfId="3384" priority="852">
      <formula>$M40=#REF!</formula>
    </cfRule>
  </conditionalFormatting>
  <conditionalFormatting sqref="AC41">
    <cfRule type="expression" dxfId="3383" priority="845">
      <formula>$M41=#REF!</formula>
    </cfRule>
    <cfRule type="expression" dxfId="3382" priority="846">
      <formula>$M41=#REF!</formula>
    </cfRule>
    <cfRule type="expression" dxfId="3381" priority="847">
      <formula>$M41=#REF!</formula>
    </cfRule>
    <cfRule type="expression" dxfId="3380" priority="848">
      <formula>$M41=#REF!</formula>
    </cfRule>
  </conditionalFormatting>
  <conditionalFormatting sqref="AC46">
    <cfRule type="expression" dxfId="3379" priority="841">
      <formula>$M46=#REF!</formula>
    </cfRule>
    <cfRule type="expression" dxfId="3378" priority="842">
      <formula>$M46=#REF!</formula>
    </cfRule>
    <cfRule type="expression" dxfId="3377" priority="843">
      <formula>$M46=#REF!</formula>
    </cfRule>
    <cfRule type="expression" dxfId="3376" priority="844">
      <formula>$M46=#REF!</formula>
    </cfRule>
  </conditionalFormatting>
  <conditionalFormatting sqref="AC48:AC49">
    <cfRule type="expression" dxfId="3375" priority="837">
      <formula>$M48=#REF!</formula>
    </cfRule>
    <cfRule type="expression" dxfId="3374" priority="838">
      <formula>$M48=#REF!</formula>
    </cfRule>
    <cfRule type="expression" dxfId="3373" priority="839">
      <formula>$M48=#REF!</formula>
    </cfRule>
    <cfRule type="expression" dxfId="3372" priority="840">
      <formula>$M48=#REF!</formula>
    </cfRule>
  </conditionalFormatting>
  <conditionalFormatting sqref="AC47">
    <cfRule type="expression" dxfId="3371" priority="833">
      <formula>$M47=#REF!</formula>
    </cfRule>
    <cfRule type="expression" dxfId="3370" priority="834">
      <formula>$M47=#REF!</formula>
    </cfRule>
    <cfRule type="expression" dxfId="3369" priority="835">
      <formula>$M47=#REF!</formula>
    </cfRule>
    <cfRule type="expression" dxfId="3368" priority="836">
      <formula>$M47=#REF!</formula>
    </cfRule>
  </conditionalFormatting>
  <conditionalFormatting sqref="AC50">
    <cfRule type="expression" dxfId="3367" priority="829">
      <formula>$M50=#REF!</formula>
    </cfRule>
    <cfRule type="expression" dxfId="3366" priority="830">
      <formula>$M50=#REF!</formula>
    </cfRule>
    <cfRule type="expression" dxfId="3365" priority="831">
      <formula>$M50=#REF!</formula>
    </cfRule>
    <cfRule type="expression" dxfId="3364" priority="832">
      <formula>$M50=#REF!</formula>
    </cfRule>
  </conditionalFormatting>
  <conditionalFormatting sqref="Q38:Q41 Q46:Q50">
    <cfRule type="cellIs" dxfId="3363" priority="828" operator="equal">
      <formula>"Mut+ext"</formula>
    </cfRule>
  </conditionalFormatting>
  <conditionalFormatting sqref="Z39:Z41">
    <cfRule type="expression" dxfId="3362" priority="824">
      <formula>$M39=#REF!</formula>
    </cfRule>
    <cfRule type="expression" dxfId="3361" priority="825">
      <formula>$M39=#REF!</formula>
    </cfRule>
    <cfRule type="expression" dxfId="3360" priority="826">
      <formula>$M39=#REF!</formula>
    </cfRule>
    <cfRule type="expression" dxfId="3359" priority="827">
      <formula>$M39=#REF!</formula>
    </cfRule>
  </conditionalFormatting>
  <conditionalFormatting sqref="AD63">
    <cfRule type="expression" dxfId="3358" priority="820">
      <formula>$M63=#REF!</formula>
    </cfRule>
    <cfRule type="expression" dxfId="3357" priority="821">
      <formula>$M63=#REF!</formula>
    </cfRule>
    <cfRule type="expression" dxfId="3356" priority="822">
      <formula>$M63=#REF!</formula>
    </cfRule>
    <cfRule type="expression" dxfId="3355" priority="823">
      <formula>$M63=#REF!</formula>
    </cfRule>
  </conditionalFormatting>
  <conditionalFormatting sqref="AD51:AD53">
    <cfRule type="expression" dxfId="3354" priority="816">
      <formula>$M51=#REF!</formula>
    </cfRule>
    <cfRule type="expression" dxfId="3353" priority="817">
      <formula>$M51=#REF!</formula>
    </cfRule>
    <cfRule type="expression" dxfId="3352" priority="818">
      <formula>$M51=#REF!</formula>
    </cfRule>
    <cfRule type="expression" dxfId="3351" priority="819">
      <formula>$M51=#REF!</formula>
    </cfRule>
  </conditionalFormatting>
  <conditionalFormatting sqref="Z51">
    <cfRule type="expression" dxfId="3350" priority="812">
      <formula>$M51=#REF!</formula>
    </cfRule>
    <cfRule type="expression" dxfId="3349" priority="813">
      <formula>$M51=#REF!</formula>
    </cfRule>
    <cfRule type="expression" dxfId="3348" priority="814">
      <formula>$M51=#REF!</formula>
    </cfRule>
    <cfRule type="expression" dxfId="3347" priority="815">
      <formula>$M51=#REF!</formula>
    </cfRule>
  </conditionalFormatting>
  <conditionalFormatting sqref="Z63">
    <cfRule type="expression" dxfId="3346" priority="808">
      <formula>$M63=#REF!</formula>
    </cfRule>
    <cfRule type="expression" dxfId="3345" priority="809">
      <formula>$M63=#REF!</formula>
    </cfRule>
    <cfRule type="expression" dxfId="3344" priority="810">
      <formula>$M63=#REF!</formula>
    </cfRule>
    <cfRule type="expression" dxfId="3343" priority="811">
      <formula>$M63=#REF!</formula>
    </cfRule>
  </conditionalFormatting>
  <conditionalFormatting sqref="AC51">
    <cfRule type="expression" dxfId="3342" priority="804">
      <formula>$M51=#REF!</formula>
    </cfRule>
    <cfRule type="expression" dxfId="3341" priority="805">
      <formula>$M51=#REF!</formula>
    </cfRule>
    <cfRule type="expression" dxfId="3340" priority="806">
      <formula>$M51=#REF!</formula>
    </cfRule>
    <cfRule type="expression" dxfId="3339" priority="807">
      <formula>$M51=#REF!</formula>
    </cfRule>
  </conditionalFormatting>
  <conditionalFormatting sqref="AC52">
    <cfRule type="expression" dxfId="3338" priority="800">
      <formula>$M52=#REF!</formula>
    </cfRule>
    <cfRule type="expression" dxfId="3337" priority="801">
      <formula>$M52=#REF!</formula>
    </cfRule>
    <cfRule type="expression" dxfId="3336" priority="802">
      <formula>$M52=#REF!</formula>
    </cfRule>
    <cfRule type="expression" dxfId="3335" priority="803">
      <formula>$M52=#REF!</formula>
    </cfRule>
  </conditionalFormatting>
  <conditionalFormatting sqref="AC53">
    <cfRule type="expression" dxfId="3334" priority="796">
      <formula>$M53=#REF!</formula>
    </cfRule>
    <cfRule type="expression" dxfId="3333" priority="797">
      <formula>$M53=#REF!</formula>
    </cfRule>
    <cfRule type="expression" dxfId="3332" priority="798">
      <formula>$M53=#REF!</formula>
    </cfRule>
    <cfRule type="expression" dxfId="3331" priority="799">
      <formula>$M53=#REF!</formula>
    </cfRule>
  </conditionalFormatting>
  <conditionalFormatting sqref="AC58">
    <cfRule type="expression" dxfId="3330" priority="792">
      <formula>$M58=#REF!</formula>
    </cfRule>
    <cfRule type="expression" dxfId="3329" priority="793">
      <formula>$M58=#REF!</formula>
    </cfRule>
    <cfRule type="expression" dxfId="3328" priority="794">
      <formula>$M58=#REF!</formula>
    </cfRule>
    <cfRule type="expression" dxfId="3327" priority="795">
      <formula>$M58=#REF!</formula>
    </cfRule>
  </conditionalFormatting>
  <conditionalFormatting sqref="AC59">
    <cfRule type="expression" dxfId="3326" priority="788">
      <formula>$M59=#REF!</formula>
    </cfRule>
    <cfRule type="expression" dxfId="3325" priority="789">
      <formula>$M59=#REF!</formula>
    </cfRule>
    <cfRule type="expression" dxfId="3324" priority="790">
      <formula>$M59=#REF!</formula>
    </cfRule>
    <cfRule type="expression" dxfId="3323" priority="791">
      <formula>$M59=#REF!</formula>
    </cfRule>
  </conditionalFormatting>
  <conditionalFormatting sqref="AC61:AC62">
    <cfRule type="expression" dxfId="3322" priority="784">
      <formula>$M61=#REF!</formula>
    </cfRule>
    <cfRule type="expression" dxfId="3321" priority="785">
      <formula>$M61=#REF!</formula>
    </cfRule>
    <cfRule type="expression" dxfId="3320" priority="786">
      <formula>$M61=#REF!</formula>
    </cfRule>
    <cfRule type="expression" dxfId="3319" priority="787">
      <formula>$M61=#REF!</formula>
    </cfRule>
  </conditionalFormatting>
  <conditionalFormatting sqref="AC60">
    <cfRule type="expression" dxfId="3318" priority="780">
      <formula>$M60=#REF!</formula>
    </cfRule>
    <cfRule type="expression" dxfId="3317" priority="781">
      <formula>$M60=#REF!</formula>
    </cfRule>
    <cfRule type="expression" dxfId="3316" priority="782">
      <formula>$M60=#REF!</formula>
    </cfRule>
    <cfRule type="expression" dxfId="3315" priority="783">
      <formula>$M60=#REF!</formula>
    </cfRule>
  </conditionalFormatting>
  <conditionalFormatting sqref="AC63">
    <cfRule type="expression" dxfId="3314" priority="776">
      <formula>$M63=#REF!</formula>
    </cfRule>
    <cfRule type="expression" dxfId="3313" priority="777">
      <formula>$M63=#REF!</formula>
    </cfRule>
    <cfRule type="expression" dxfId="3312" priority="778">
      <formula>$M63=#REF!</formula>
    </cfRule>
    <cfRule type="expression" dxfId="3311" priority="779">
      <formula>$M63=#REF!</formula>
    </cfRule>
  </conditionalFormatting>
  <conditionalFormatting sqref="Q51:Q53 Q58:Q63">
    <cfRule type="cellIs" dxfId="3310" priority="775" operator="equal">
      <formula>"Mut+ext"</formula>
    </cfRule>
  </conditionalFormatting>
  <conditionalFormatting sqref="Z52:Z53">
    <cfRule type="expression" dxfId="3309" priority="771">
      <formula>$M52=#REF!</formula>
    </cfRule>
    <cfRule type="expression" dxfId="3308" priority="772">
      <formula>$M52=#REF!</formula>
    </cfRule>
    <cfRule type="expression" dxfId="3307" priority="773">
      <formula>$M52=#REF!</formula>
    </cfRule>
    <cfRule type="expression" dxfId="3306" priority="774">
      <formula>$M52=#REF!</formula>
    </cfRule>
  </conditionalFormatting>
  <conditionalFormatting sqref="AD76">
    <cfRule type="expression" dxfId="3305" priority="767">
      <formula>$M76=#REF!</formula>
    </cfRule>
    <cfRule type="expression" dxfId="3304" priority="768">
      <formula>$M76=#REF!</formula>
    </cfRule>
    <cfRule type="expression" dxfId="3303" priority="769">
      <formula>$M76=#REF!</formula>
    </cfRule>
    <cfRule type="expression" dxfId="3302" priority="770">
      <formula>$M76=#REF!</formula>
    </cfRule>
  </conditionalFormatting>
  <conditionalFormatting sqref="AD64:AD66">
    <cfRule type="expression" dxfId="3301" priority="763">
      <formula>$M64=#REF!</formula>
    </cfRule>
    <cfRule type="expression" dxfId="3300" priority="764">
      <formula>$M64=#REF!</formula>
    </cfRule>
    <cfRule type="expression" dxfId="3299" priority="765">
      <formula>$M64=#REF!</formula>
    </cfRule>
    <cfRule type="expression" dxfId="3298" priority="766">
      <formula>$M64=#REF!</formula>
    </cfRule>
  </conditionalFormatting>
  <conditionalFormatting sqref="Z64">
    <cfRule type="expression" dxfId="3297" priority="759">
      <formula>$M64=#REF!</formula>
    </cfRule>
    <cfRule type="expression" dxfId="3296" priority="760">
      <formula>$M64=#REF!</formula>
    </cfRule>
    <cfRule type="expression" dxfId="3295" priority="761">
      <formula>$M64=#REF!</formula>
    </cfRule>
    <cfRule type="expression" dxfId="3294" priority="762">
      <formula>$M64=#REF!</formula>
    </cfRule>
  </conditionalFormatting>
  <conditionalFormatting sqref="Z76">
    <cfRule type="expression" dxfId="3293" priority="755">
      <formula>$M76=#REF!</formula>
    </cfRule>
    <cfRule type="expression" dxfId="3292" priority="756">
      <formula>$M76=#REF!</formula>
    </cfRule>
    <cfRule type="expression" dxfId="3291" priority="757">
      <formula>$M76=#REF!</formula>
    </cfRule>
    <cfRule type="expression" dxfId="3290" priority="758">
      <formula>$M76=#REF!</formula>
    </cfRule>
  </conditionalFormatting>
  <conditionalFormatting sqref="AC64">
    <cfRule type="expression" dxfId="3289" priority="751">
      <formula>$M64=#REF!</formula>
    </cfRule>
    <cfRule type="expression" dxfId="3288" priority="752">
      <formula>$M64=#REF!</formula>
    </cfRule>
    <cfRule type="expression" dxfId="3287" priority="753">
      <formula>$M64=#REF!</formula>
    </cfRule>
    <cfRule type="expression" dxfId="3286" priority="754">
      <formula>$M64=#REF!</formula>
    </cfRule>
  </conditionalFormatting>
  <conditionalFormatting sqref="AC65">
    <cfRule type="expression" dxfId="3285" priority="747">
      <formula>$M65=#REF!</formula>
    </cfRule>
    <cfRule type="expression" dxfId="3284" priority="748">
      <formula>$M65=#REF!</formula>
    </cfRule>
    <cfRule type="expression" dxfId="3283" priority="749">
      <formula>$M65=#REF!</formula>
    </cfRule>
    <cfRule type="expression" dxfId="3282" priority="750">
      <formula>$M65=#REF!</formula>
    </cfRule>
  </conditionalFormatting>
  <conditionalFormatting sqref="AC66">
    <cfRule type="expression" dxfId="3281" priority="743">
      <formula>$M66=#REF!</formula>
    </cfRule>
    <cfRule type="expression" dxfId="3280" priority="744">
      <formula>$M66=#REF!</formula>
    </cfRule>
    <cfRule type="expression" dxfId="3279" priority="745">
      <formula>$M66=#REF!</formula>
    </cfRule>
    <cfRule type="expression" dxfId="3278" priority="746">
      <formula>$M66=#REF!</formula>
    </cfRule>
  </conditionalFormatting>
  <conditionalFormatting sqref="AC71">
    <cfRule type="expression" dxfId="3277" priority="739">
      <formula>$M71=#REF!</formula>
    </cfRule>
    <cfRule type="expression" dxfId="3276" priority="740">
      <formula>$M71=#REF!</formula>
    </cfRule>
    <cfRule type="expression" dxfId="3275" priority="741">
      <formula>$M71=#REF!</formula>
    </cfRule>
    <cfRule type="expression" dxfId="3274" priority="742">
      <formula>$M71=#REF!</formula>
    </cfRule>
  </conditionalFormatting>
  <conditionalFormatting sqref="AC72">
    <cfRule type="expression" dxfId="3273" priority="735">
      <formula>$M72=#REF!</formula>
    </cfRule>
    <cfRule type="expression" dxfId="3272" priority="736">
      <formula>$M72=#REF!</formula>
    </cfRule>
    <cfRule type="expression" dxfId="3271" priority="737">
      <formula>$M72=#REF!</formula>
    </cfRule>
    <cfRule type="expression" dxfId="3270" priority="738">
      <formula>$M72=#REF!</formula>
    </cfRule>
  </conditionalFormatting>
  <conditionalFormatting sqref="AC74:AC75">
    <cfRule type="expression" dxfId="3269" priority="731">
      <formula>$M74=#REF!</formula>
    </cfRule>
    <cfRule type="expression" dxfId="3268" priority="732">
      <formula>$M74=#REF!</formula>
    </cfRule>
    <cfRule type="expression" dxfId="3267" priority="733">
      <formula>$M74=#REF!</formula>
    </cfRule>
    <cfRule type="expression" dxfId="3266" priority="734">
      <formula>$M74=#REF!</formula>
    </cfRule>
  </conditionalFormatting>
  <conditionalFormatting sqref="AC73">
    <cfRule type="expression" dxfId="3265" priority="727">
      <formula>$M73=#REF!</formula>
    </cfRule>
    <cfRule type="expression" dxfId="3264" priority="728">
      <formula>$M73=#REF!</formula>
    </cfRule>
    <cfRule type="expression" dxfId="3263" priority="729">
      <formula>$M73=#REF!</formula>
    </cfRule>
    <cfRule type="expression" dxfId="3262" priority="730">
      <formula>$M73=#REF!</formula>
    </cfRule>
  </conditionalFormatting>
  <conditionalFormatting sqref="AC76">
    <cfRule type="expression" dxfId="3261" priority="723">
      <formula>$M76=#REF!</formula>
    </cfRule>
    <cfRule type="expression" dxfId="3260" priority="724">
      <formula>$M76=#REF!</formula>
    </cfRule>
    <cfRule type="expression" dxfId="3259" priority="725">
      <formula>$M76=#REF!</formula>
    </cfRule>
    <cfRule type="expression" dxfId="3258" priority="726">
      <formula>$M76=#REF!</formula>
    </cfRule>
  </conditionalFormatting>
  <conditionalFormatting sqref="Q64:Q66 Q71:Q76">
    <cfRule type="cellIs" dxfId="3257" priority="722" operator="equal">
      <formula>"Mut+ext"</formula>
    </cfRule>
  </conditionalFormatting>
  <conditionalFormatting sqref="Z65:Z66">
    <cfRule type="expression" dxfId="3256" priority="718">
      <formula>$M65=#REF!</formula>
    </cfRule>
    <cfRule type="expression" dxfId="3255" priority="719">
      <formula>$M65=#REF!</formula>
    </cfRule>
    <cfRule type="expression" dxfId="3254" priority="720">
      <formula>$M65=#REF!</formula>
    </cfRule>
    <cfRule type="expression" dxfId="3253" priority="721">
      <formula>$M65=#REF!</formula>
    </cfRule>
  </conditionalFormatting>
  <conditionalFormatting sqref="AD89">
    <cfRule type="expression" dxfId="3252" priority="714">
      <formula>$M89=#REF!</formula>
    </cfRule>
    <cfRule type="expression" dxfId="3251" priority="715">
      <formula>$M89=#REF!</formula>
    </cfRule>
    <cfRule type="expression" dxfId="3250" priority="716">
      <formula>$M89=#REF!</formula>
    </cfRule>
    <cfRule type="expression" dxfId="3249" priority="717">
      <formula>$M89=#REF!</formula>
    </cfRule>
  </conditionalFormatting>
  <conditionalFormatting sqref="AD77:AD79">
    <cfRule type="expression" dxfId="3248" priority="710">
      <formula>$M77=#REF!</formula>
    </cfRule>
    <cfRule type="expression" dxfId="3247" priority="711">
      <formula>$M77=#REF!</formula>
    </cfRule>
    <cfRule type="expression" dxfId="3246" priority="712">
      <formula>$M77=#REF!</formula>
    </cfRule>
    <cfRule type="expression" dxfId="3245" priority="713">
      <formula>$M77=#REF!</formula>
    </cfRule>
  </conditionalFormatting>
  <conditionalFormatting sqref="Z77">
    <cfRule type="expression" dxfId="3244" priority="706">
      <formula>$M77=#REF!</formula>
    </cfRule>
    <cfRule type="expression" dxfId="3243" priority="707">
      <formula>$M77=#REF!</formula>
    </cfRule>
    <cfRule type="expression" dxfId="3242" priority="708">
      <formula>$M77=#REF!</formula>
    </cfRule>
    <cfRule type="expression" dxfId="3241" priority="709">
      <formula>$M77=#REF!</formula>
    </cfRule>
  </conditionalFormatting>
  <conditionalFormatting sqref="Z89">
    <cfRule type="expression" dxfId="3240" priority="702">
      <formula>$M89=#REF!</formula>
    </cfRule>
    <cfRule type="expression" dxfId="3239" priority="703">
      <formula>$M89=#REF!</formula>
    </cfRule>
    <cfRule type="expression" dxfId="3238" priority="704">
      <formula>$M89=#REF!</formula>
    </cfRule>
    <cfRule type="expression" dxfId="3237" priority="705">
      <formula>$M89=#REF!</formula>
    </cfRule>
  </conditionalFormatting>
  <conditionalFormatting sqref="AC77">
    <cfRule type="expression" dxfId="3236" priority="698">
      <formula>$M77=#REF!</formula>
    </cfRule>
    <cfRule type="expression" dxfId="3235" priority="699">
      <formula>$M77=#REF!</formula>
    </cfRule>
    <cfRule type="expression" dxfId="3234" priority="700">
      <formula>$M77=#REF!</formula>
    </cfRule>
    <cfRule type="expression" dxfId="3233" priority="701">
      <formula>$M77=#REF!</formula>
    </cfRule>
  </conditionalFormatting>
  <conditionalFormatting sqref="AC78">
    <cfRule type="expression" dxfId="3232" priority="694">
      <formula>$M78=#REF!</formula>
    </cfRule>
    <cfRule type="expression" dxfId="3231" priority="695">
      <formula>$M78=#REF!</formula>
    </cfRule>
    <cfRule type="expression" dxfId="3230" priority="696">
      <formula>$M78=#REF!</formula>
    </cfRule>
    <cfRule type="expression" dxfId="3229" priority="697">
      <formula>$M78=#REF!</formula>
    </cfRule>
  </conditionalFormatting>
  <conditionalFormatting sqref="AC79 Z84:Z88">
    <cfRule type="expression" dxfId="3228" priority="690">
      <formula>$M79=#REF!</formula>
    </cfRule>
    <cfRule type="expression" dxfId="3227" priority="691">
      <formula>$M79=#REF!</formula>
    </cfRule>
    <cfRule type="expression" dxfId="3226" priority="692">
      <formula>$M79=#REF!</formula>
    </cfRule>
    <cfRule type="expression" dxfId="3225" priority="693">
      <formula>$M79=#REF!</formula>
    </cfRule>
  </conditionalFormatting>
  <conditionalFormatting sqref="AC84">
    <cfRule type="expression" dxfId="3224" priority="686">
      <formula>$M84=#REF!</formula>
    </cfRule>
    <cfRule type="expression" dxfId="3223" priority="687">
      <formula>$M84=#REF!</formula>
    </cfRule>
    <cfRule type="expression" dxfId="3222" priority="688">
      <formula>$M84=#REF!</formula>
    </cfRule>
    <cfRule type="expression" dxfId="3221" priority="689">
      <formula>$M84=#REF!</formula>
    </cfRule>
  </conditionalFormatting>
  <conditionalFormatting sqref="AC85">
    <cfRule type="expression" dxfId="3220" priority="682">
      <formula>$M85=#REF!</formula>
    </cfRule>
    <cfRule type="expression" dxfId="3219" priority="683">
      <formula>$M85=#REF!</formula>
    </cfRule>
    <cfRule type="expression" dxfId="3218" priority="684">
      <formula>$M85=#REF!</formula>
    </cfRule>
    <cfRule type="expression" dxfId="3217" priority="685">
      <formula>$M85=#REF!</formula>
    </cfRule>
  </conditionalFormatting>
  <conditionalFormatting sqref="AC87:AC88">
    <cfRule type="expression" dxfId="3216" priority="678">
      <formula>$M87=#REF!</formula>
    </cfRule>
    <cfRule type="expression" dxfId="3215" priority="679">
      <formula>$M87=#REF!</formula>
    </cfRule>
    <cfRule type="expression" dxfId="3214" priority="680">
      <formula>$M87=#REF!</formula>
    </cfRule>
    <cfRule type="expression" dxfId="3213" priority="681">
      <formula>$M87=#REF!</formula>
    </cfRule>
  </conditionalFormatting>
  <conditionalFormatting sqref="AC86">
    <cfRule type="expression" dxfId="3212" priority="674">
      <formula>$M86=#REF!</formula>
    </cfRule>
    <cfRule type="expression" dxfId="3211" priority="675">
      <formula>$M86=#REF!</formula>
    </cfRule>
    <cfRule type="expression" dxfId="3210" priority="676">
      <formula>$M86=#REF!</formula>
    </cfRule>
    <cfRule type="expression" dxfId="3209" priority="677">
      <formula>$M86=#REF!</formula>
    </cfRule>
  </conditionalFormatting>
  <conditionalFormatting sqref="AC89">
    <cfRule type="expression" dxfId="3208" priority="670">
      <formula>$M89=#REF!</formula>
    </cfRule>
    <cfRule type="expression" dxfId="3207" priority="671">
      <formula>$M89=#REF!</formula>
    </cfRule>
    <cfRule type="expression" dxfId="3206" priority="672">
      <formula>$M89=#REF!</formula>
    </cfRule>
    <cfRule type="expression" dxfId="3205" priority="673">
      <formula>$M89=#REF!</formula>
    </cfRule>
  </conditionalFormatting>
  <conditionalFormatting sqref="Q77:Q79 Q84:Q89">
    <cfRule type="cellIs" dxfId="3204" priority="669" operator="equal">
      <formula>"Mut+ext"</formula>
    </cfRule>
  </conditionalFormatting>
  <conditionalFormatting sqref="Z78:Z79">
    <cfRule type="expression" dxfId="3203" priority="665">
      <formula>$M78=#REF!</formula>
    </cfRule>
    <cfRule type="expression" dxfId="3202" priority="666">
      <formula>$M78=#REF!</formula>
    </cfRule>
    <cfRule type="expression" dxfId="3201" priority="667">
      <formula>$M78=#REF!</formula>
    </cfRule>
    <cfRule type="expression" dxfId="3200" priority="668">
      <formula>$M78=#REF!</formula>
    </cfRule>
  </conditionalFormatting>
  <conditionalFormatting sqref="AD102">
    <cfRule type="expression" dxfId="3199" priority="661">
      <formula>$M102=#REF!</formula>
    </cfRule>
    <cfRule type="expression" dxfId="3198" priority="662">
      <formula>$M102=#REF!</formula>
    </cfRule>
    <cfRule type="expression" dxfId="3197" priority="663">
      <formula>$M102=#REF!</formula>
    </cfRule>
    <cfRule type="expression" dxfId="3196" priority="664">
      <formula>$M102=#REF!</formula>
    </cfRule>
  </conditionalFormatting>
  <conditionalFormatting sqref="AD90:AD93">
    <cfRule type="expression" dxfId="3195" priority="657">
      <formula>$M90=#REF!</formula>
    </cfRule>
    <cfRule type="expression" dxfId="3194" priority="658">
      <formula>$M90=#REF!</formula>
    </cfRule>
    <cfRule type="expression" dxfId="3193" priority="659">
      <formula>$M90=#REF!</formula>
    </cfRule>
    <cfRule type="expression" dxfId="3192" priority="660">
      <formula>$M90=#REF!</formula>
    </cfRule>
  </conditionalFormatting>
  <conditionalFormatting sqref="Z90">
    <cfRule type="expression" dxfId="3191" priority="653">
      <formula>$M90=#REF!</formula>
    </cfRule>
    <cfRule type="expression" dxfId="3190" priority="654">
      <formula>$M90=#REF!</formula>
    </cfRule>
    <cfRule type="expression" dxfId="3189" priority="655">
      <formula>$M90=#REF!</formula>
    </cfRule>
    <cfRule type="expression" dxfId="3188" priority="656">
      <formula>$M90=#REF!</formula>
    </cfRule>
  </conditionalFormatting>
  <conditionalFormatting sqref="Z102">
    <cfRule type="expression" dxfId="3187" priority="649">
      <formula>$M102=#REF!</formula>
    </cfRule>
    <cfRule type="expression" dxfId="3186" priority="650">
      <formula>$M102=#REF!</formula>
    </cfRule>
    <cfRule type="expression" dxfId="3185" priority="651">
      <formula>$M102=#REF!</formula>
    </cfRule>
    <cfRule type="expression" dxfId="3184" priority="652">
      <formula>$M102=#REF!</formula>
    </cfRule>
  </conditionalFormatting>
  <conditionalFormatting sqref="AC90 Z98:Z101 AD109:AD114">
    <cfRule type="expression" dxfId="3183" priority="645">
      <formula>$M90=#REF!</formula>
    </cfRule>
    <cfRule type="expression" dxfId="3182" priority="646">
      <formula>$M90=#REF!</formula>
    </cfRule>
    <cfRule type="expression" dxfId="3181" priority="647">
      <formula>$M90=#REF!</formula>
    </cfRule>
    <cfRule type="expression" dxfId="3180" priority="648">
      <formula>$M90=#REF!</formula>
    </cfRule>
  </conditionalFormatting>
  <conditionalFormatting sqref="AC91">
    <cfRule type="expression" dxfId="3179" priority="641">
      <formula>$M91=#REF!</formula>
    </cfRule>
    <cfRule type="expression" dxfId="3178" priority="642">
      <formula>$M91=#REF!</formula>
    </cfRule>
    <cfRule type="expression" dxfId="3177" priority="643">
      <formula>$M91=#REF!</formula>
    </cfRule>
    <cfRule type="expression" dxfId="3176" priority="644">
      <formula>$M91=#REF!</formula>
    </cfRule>
  </conditionalFormatting>
  <conditionalFormatting sqref="AC92">
    <cfRule type="expression" dxfId="3175" priority="637">
      <formula>$M92=#REF!</formula>
    </cfRule>
    <cfRule type="expression" dxfId="3174" priority="638">
      <formula>$M92=#REF!</formula>
    </cfRule>
    <cfRule type="expression" dxfId="3173" priority="639">
      <formula>$M92=#REF!</formula>
    </cfRule>
    <cfRule type="expression" dxfId="3172" priority="640">
      <formula>$M92=#REF!</formula>
    </cfRule>
  </conditionalFormatting>
  <conditionalFormatting sqref="AC93">
    <cfRule type="expression" dxfId="3171" priority="633">
      <formula>$M93=#REF!</formula>
    </cfRule>
    <cfRule type="expression" dxfId="3170" priority="634">
      <formula>$M93=#REF!</formula>
    </cfRule>
    <cfRule type="expression" dxfId="3169" priority="635">
      <formula>$M93=#REF!</formula>
    </cfRule>
    <cfRule type="expression" dxfId="3168" priority="636">
      <formula>$M93=#REF!</formula>
    </cfRule>
  </conditionalFormatting>
  <conditionalFormatting sqref="AC98">
    <cfRule type="expression" dxfId="3167" priority="629">
      <formula>$M98=#REF!</formula>
    </cfRule>
    <cfRule type="expression" dxfId="3166" priority="630">
      <formula>$M98=#REF!</formula>
    </cfRule>
    <cfRule type="expression" dxfId="3165" priority="631">
      <formula>$M98=#REF!</formula>
    </cfRule>
    <cfRule type="expression" dxfId="3164" priority="632">
      <formula>$M98=#REF!</formula>
    </cfRule>
  </conditionalFormatting>
  <conditionalFormatting sqref="AC100:AC101">
    <cfRule type="expression" dxfId="3163" priority="625">
      <formula>$M100=#REF!</formula>
    </cfRule>
    <cfRule type="expression" dxfId="3162" priority="626">
      <formula>$M100=#REF!</formula>
    </cfRule>
    <cfRule type="expression" dxfId="3161" priority="627">
      <formula>$M100=#REF!</formula>
    </cfRule>
    <cfRule type="expression" dxfId="3160" priority="628">
      <formula>$M100=#REF!</formula>
    </cfRule>
  </conditionalFormatting>
  <conditionalFormatting sqref="AC99">
    <cfRule type="expression" dxfId="3159" priority="621">
      <formula>$M99=#REF!</formula>
    </cfRule>
    <cfRule type="expression" dxfId="3158" priority="622">
      <formula>$M99=#REF!</formula>
    </cfRule>
    <cfRule type="expression" dxfId="3157" priority="623">
      <formula>$M99=#REF!</formula>
    </cfRule>
    <cfRule type="expression" dxfId="3156" priority="624">
      <formula>$M99=#REF!</formula>
    </cfRule>
  </conditionalFormatting>
  <conditionalFormatting sqref="AC102">
    <cfRule type="expression" dxfId="3155" priority="617">
      <formula>$M102=#REF!</formula>
    </cfRule>
    <cfRule type="expression" dxfId="3154" priority="618">
      <formula>$M102=#REF!</formula>
    </cfRule>
    <cfRule type="expression" dxfId="3153" priority="619">
      <formula>$M102=#REF!</formula>
    </cfRule>
    <cfRule type="expression" dxfId="3152" priority="620">
      <formula>$M102=#REF!</formula>
    </cfRule>
  </conditionalFormatting>
  <conditionalFormatting sqref="Q90:Q93 Q98:Q102">
    <cfRule type="cellIs" dxfId="3151" priority="616" operator="equal">
      <formula>"Mut+ext"</formula>
    </cfRule>
  </conditionalFormatting>
  <conditionalFormatting sqref="Z91:Z93">
    <cfRule type="expression" dxfId="3150" priority="612">
      <formula>$M91=#REF!</formula>
    </cfRule>
    <cfRule type="expression" dxfId="3149" priority="613">
      <formula>$M91=#REF!</formula>
    </cfRule>
    <cfRule type="expression" dxfId="3148" priority="614">
      <formula>$M91=#REF!</formula>
    </cfRule>
    <cfRule type="expression" dxfId="3147" priority="615">
      <formula>$M91=#REF!</formula>
    </cfRule>
  </conditionalFormatting>
  <conditionalFormatting sqref="AD115">
    <cfRule type="expression" dxfId="3146" priority="608">
      <formula>$M115=#REF!</formula>
    </cfRule>
    <cfRule type="expression" dxfId="3145" priority="609">
      <formula>$M115=#REF!</formula>
    </cfRule>
    <cfRule type="expression" dxfId="3144" priority="610">
      <formula>$M115=#REF!</formula>
    </cfRule>
    <cfRule type="expression" dxfId="3143" priority="611">
      <formula>$M115=#REF!</formula>
    </cfRule>
  </conditionalFormatting>
  <conditionalFormatting sqref="AD103:AD104">
    <cfRule type="expression" dxfId="3142" priority="604">
      <formula>$M103=#REF!</formula>
    </cfRule>
    <cfRule type="expression" dxfId="3141" priority="605">
      <formula>$M103=#REF!</formula>
    </cfRule>
    <cfRule type="expression" dxfId="3140" priority="606">
      <formula>$M103=#REF!</formula>
    </cfRule>
    <cfRule type="expression" dxfId="3139" priority="607">
      <formula>$M103=#REF!</formula>
    </cfRule>
  </conditionalFormatting>
  <conditionalFormatting sqref="Z103">
    <cfRule type="expression" dxfId="3138" priority="600">
      <formula>$M103=#REF!</formula>
    </cfRule>
    <cfRule type="expression" dxfId="3137" priority="601">
      <formula>$M103=#REF!</formula>
    </cfRule>
    <cfRule type="expression" dxfId="3136" priority="602">
      <formula>$M103=#REF!</formula>
    </cfRule>
    <cfRule type="expression" dxfId="3135" priority="603">
      <formula>$M103=#REF!</formula>
    </cfRule>
  </conditionalFormatting>
  <conditionalFormatting sqref="Z115">
    <cfRule type="expression" dxfId="3134" priority="596">
      <formula>$M115=#REF!</formula>
    </cfRule>
    <cfRule type="expression" dxfId="3133" priority="597">
      <formula>$M115=#REF!</formula>
    </cfRule>
    <cfRule type="expression" dxfId="3132" priority="598">
      <formula>$M115=#REF!</formula>
    </cfRule>
    <cfRule type="expression" dxfId="3131" priority="599">
      <formula>$M115=#REF!</formula>
    </cfRule>
  </conditionalFormatting>
  <conditionalFormatting sqref="AC103">
    <cfRule type="expression" dxfId="3130" priority="592">
      <formula>$M103=#REF!</formula>
    </cfRule>
    <cfRule type="expression" dxfId="3129" priority="593">
      <formula>$M103=#REF!</formula>
    </cfRule>
    <cfRule type="expression" dxfId="3128" priority="594">
      <formula>$M103=#REF!</formula>
    </cfRule>
    <cfRule type="expression" dxfId="3127" priority="595">
      <formula>$M103=#REF!</formula>
    </cfRule>
  </conditionalFormatting>
  <conditionalFormatting sqref="AC104">
    <cfRule type="expression" dxfId="3126" priority="588">
      <formula>$M104=#REF!</formula>
    </cfRule>
    <cfRule type="expression" dxfId="3125" priority="589">
      <formula>$M104=#REF!</formula>
    </cfRule>
    <cfRule type="expression" dxfId="3124" priority="590">
      <formula>$M104=#REF!</formula>
    </cfRule>
    <cfRule type="expression" dxfId="3123" priority="591">
      <formula>$M104=#REF!</formula>
    </cfRule>
  </conditionalFormatting>
  <conditionalFormatting sqref="AC109">
    <cfRule type="expression" dxfId="3122" priority="584">
      <formula>$M109=#REF!</formula>
    </cfRule>
    <cfRule type="expression" dxfId="3121" priority="585">
      <formula>$M109=#REF!</formula>
    </cfRule>
    <cfRule type="expression" dxfId="3120" priority="586">
      <formula>$M109=#REF!</formula>
    </cfRule>
    <cfRule type="expression" dxfId="3119" priority="587">
      <formula>$M109=#REF!</formula>
    </cfRule>
  </conditionalFormatting>
  <conditionalFormatting sqref="AC110">
    <cfRule type="expression" dxfId="3118" priority="580">
      <formula>$M110=#REF!</formula>
    </cfRule>
    <cfRule type="expression" dxfId="3117" priority="581">
      <formula>$M110=#REF!</formula>
    </cfRule>
    <cfRule type="expression" dxfId="3116" priority="582">
      <formula>$M110=#REF!</formula>
    </cfRule>
    <cfRule type="expression" dxfId="3115" priority="583">
      <formula>$M110=#REF!</formula>
    </cfRule>
  </conditionalFormatting>
  <conditionalFormatting sqref="AC111">
    <cfRule type="expression" dxfId="3114" priority="576">
      <formula>$M111=#REF!</formula>
    </cfRule>
    <cfRule type="expression" dxfId="3113" priority="577">
      <formula>$M111=#REF!</formula>
    </cfRule>
    <cfRule type="expression" dxfId="3112" priority="578">
      <formula>$M111=#REF!</formula>
    </cfRule>
    <cfRule type="expression" dxfId="3111" priority="579">
      <formula>$M111=#REF!</formula>
    </cfRule>
  </conditionalFormatting>
  <conditionalFormatting sqref="AC113:AC114">
    <cfRule type="expression" dxfId="3110" priority="572">
      <formula>$M113=#REF!</formula>
    </cfRule>
    <cfRule type="expression" dxfId="3109" priority="573">
      <formula>$M113=#REF!</formula>
    </cfRule>
    <cfRule type="expression" dxfId="3108" priority="574">
      <formula>$M113=#REF!</formula>
    </cfRule>
    <cfRule type="expression" dxfId="3107" priority="575">
      <formula>$M113=#REF!</formula>
    </cfRule>
  </conditionalFormatting>
  <conditionalFormatting sqref="AC112">
    <cfRule type="expression" dxfId="3106" priority="568">
      <formula>$M112=#REF!</formula>
    </cfRule>
    <cfRule type="expression" dxfId="3105" priority="569">
      <formula>$M112=#REF!</formula>
    </cfRule>
    <cfRule type="expression" dxfId="3104" priority="570">
      <formula>$M112=#REF!</formula>
    </cfRule>
    <cfRule type="expression" dxfId="3103" priority="571">
      <formula>$M112=#REF!</formula>
    </cfRule>
  </conditionalFormatting>
  <conditionalFormatting sqref="AC115">
    <cfRule type="expression" dxfId="3102" priority="564">
      <formula>$M115=#REF!</formula>
    </cfRule>
    <cfRule type="expression" dxfId="3101" priority="565">
      <formula>$M115=#REF!</formula>
    </cfRule>
    <cfRule type="expression" dxfId="3100" priority="566">
      <formula>$M115=#REF!</formula>
    </cfRule>
    <cfRule type="expression" dxfId="3099" priority="567">
      <formula>$M115=#REF!</formula>
    </cfRule>
  </conditionalFormatting>
  <conditionalFormatting sqref="Q103:Q104 Q109:Q115">
    <cfRule type="cellIs" dxfId="3098" priority="563" operator="equal">
      <formula>"Mut+ext"</formula>
    </cfRule>
  </conditionalFormatting>
  <conditionalFormatting sqref="Z104">
    <cfRule type="expression" dxfId="3097" priority="559">
      <formula>$M104=#REF!</formula>
    </cfRule>
    <cfRule type="expression" dxfId="3096" priority="560">
      <formula>$M104=#REF!</formula>
    </cfRule>
    <cfRule type="expression" dxfId="3095" priority="561">
      <formula>$M104=#REF!</formula>
    </cfRule>
    <cfRule type="expression" dxfId="3094" priority="562">
      <formula>$M104=#REF!</formula>
    </cfRule>
  </conditionalFormatting>
  <conditionalFormatting sqref="AD128">
    <cfRule type="expression" dxfId="3093" priority="555">
      <formula>$M128=#REF!</formula>
    </cfRule>
    <cfRule type="expression" dxfId="3092" priority="556">
      <formula>$M128=#REF!</formula>
    </cfRule>
    <cfRule type="expression" dxfId="3091" priority="557">
      <formula>$M128=#REF!</formula>
    </cfRule>
    <cfRule type="expression" dxfId="3090" priority="558">
      <formula>$M128=#REF!</formula>
    </cfRule>
  </conditionalFormatting>
  <conditionalFormatting sqref="AD116:AD117">
    <cfRule type="expression" dxfId="3089" priority="551">
      <formula>$M116=#REF!</formula>
    </cfRule>
    <cfRule type="expression" dxfId="3088" priority="552">
      <formula>$M116=#REF!</formula>
    </cfRule>
    <cfRule type="expression" dxfId="3087" priority="553">
      <formula>$M116=#REF!</formula>
    </cfRule>
    <cfRule type="expression" dxfId="3086" priority="554">
      <formula>$M116=#REF!</formula>
    </cfRule>
  </conditionalFormatting>
  <conditionalFormatting sqref="Z116">
    <cfRule type="expression" dxfId="3085" priority="547">
      <formula>$M116=#REF!</formula>
    </cfRule>
    <cfRule type="expression" dxfId="3084" priority="548">
      <formula>$M116=#REF!</formula>
    </cfRule>
    <cfRule type="expression" dxfId="3083" priority="549">
      <formula>$M116=#REF!</formula>
    </cfRule>
    <cfRule type="expression" dxfId="3082" priority="550">
      <formula>$M116=#REF!</formula>
    </cfRule>
  </conditionalFormatting>
  <conditionalFormatting sqref="Z128">
    <cfRule type="expression" dxfId="3081" priority="543">
      <formula>$M128=#REF!</formula>
    </cfRule>
    <cfRule type="expression" dxfId="3080" priority="544">
      <formula>$M128=#REF!</formula>
    </cfRule>
    <cfRule type="expression" dxfId="3079" priority="545">
      <formula>$M128=#REF!</formula>
    </cfRule>
    <cfRule type="expression" dxfId="3078" priority="546">
      <formula>$M128=#REF!</formula>
    </cfRule>
  </conditionalFormatting>
  <conditionalFormatting sqref="AC116">
    <cfRule type="expression" dxfId="3077" priority="539">
      <formula>$M116=#REF!</formula>
    </cfRule>
    <cfRule type="expression" dxfId="3076" priority="540">
      <formula>$M116=#REF!</formula>
    </cfRule>
    <cfRule type="expression" dxfId="3075" priority="541">
      <formula>$M116=#REF!</formula>
    </cfRule>
    <cfRule type="expression" dxfId="3074" priority="542">
      <formula>$M116=#REF!</formula>
    </cfRule>
  </conditionalFormatting>
  <conditionalFormatting sqref="AC117">
    <cfRule type="expression" dxfId="3073" priority="535">
      <formula>$M117=#REF!</formula>
    </cfRule>
    <cfRule type="expression" dxfId="3072" priority="536">
      <formula>$M117=#REF!</formula>
    </cfRule>
    <cfRule type="expression" dxfId="3071" priority="537">
      <formula>$M117=#REF!</formula>
    </cfRule>
    <cfRule type="expression" dxfId="3070" priority="538">
      <formula>$M117=#REF!</formula>
    </cfRule>
  </conditionalFormatting>
  <conditionalFormatting sqref="AC122">
    <cfRule type="expression" dxfId="3069" priority="531">
      <formula>$M122=#REF!</formula>
    </cfRule>
    <cfRule type="expression" dxfId="3068" priority="532">
      <formula>$M122=#REF!</formula>
    </cfRule>
    <cfRule type="expression" dxfId="3067" priority="533">
      <formula>$M122=#REF!</formula>
    </cfRule>
    <cfRule type="expression" dxfId="3066" priority="534">
      <formula>$M122=#REF!</formula>
    </cfRule>
  </conditionalFormatting>
  <conditionalFormatting sqref="AC123">
    <cfRule type="expression" dxfId="3065" priority="527">
      <formula>$M123=#REF!</formula>
    </cfRule>
    <cfRule type="expression" dxfId="3064" priority="528">
      <formula>$M123=#REF!</formula>
    </cfRule>
    <cfRule type="expression" dxfId="3063" priority="529">
      <formula>$M123=#REF!</formula>
    </cfRule>
    <cfRule type="expression" dxfId="3062" priority="530">
      <formula>$M123=#REF!</formula>
    </cfRule>
  </conditionalFormatting>
  <conditionalFormatting sqref="AC124">
    <cfRule type="expression" dxfId="3061" priority="523">
      <formula>$M124=#REF!</formula>
    </cfRule>
    <cfRule type="expression" dxfId="3060" priority="524">
      <formula>$M124=#REF!</formula>
    </cfRule>
    <cfRule type="expression" dxfId="3059" priority="525">
      <formula>$M124=#REF!</formula>
    </cfRule>
    <cfRule type="expression" dxfId="3058" priority="526">
      <formula>$M124=#REF!</formula>
    </cfRule>
  </conditionalFormatting>
  <conditionalFormatting sqref="AC126:AC127">
    <cfRule type="expression" dxfId="3057" priority="519">
      <formula>$M126=#REF!</formula>
    </cfRule>
    <cfRule type="expression" dxfId="3056" priority="520">
      <formula>$M126=#REF!</formula>
    </cfRule>
    <cfRule type="expression" dxfId="3055" priority="521">
      <formula>$M126=#REF!</formula>
    </cfRule>
    <cfRule type="expression" dxfId="3054" priority="522">
      <formula>$M126=#REF!</formula>
    </cfRule>
  </conditionalFormatting>
  <conditionalFormatting sqref="AC125">
    <cfRule type="expression" dxfId="3053" priority="515">
      <formula>$M125=#REF!</formula>
    </cfRule>
    <cfRule type="expression" dxfId="3052" priority="516">
      <formula>$M125=#REF!</formula>
    </cfRule>
    <cfRule type="expression" dxfId="3051" priority="517">
      <formula>$M125=#REF!</formula>
    </cfRule>
    <cfRule type="expression" dxfId="3050" priority="518">
      <formula>$M125=#REF!</formula>
    </cfRule>
  </conditionalFormatting>
  <conditionalFormatting sqref="AC128">
    <cfRule type="expression" dxfId="3049" priority="511">
      <formula>$M128=#REF!</formula>
    </cfRule>
    <cfRule type="expression" dxfId="3048" priority="512">
      <formula>$M128=#REF!</formula>
    </cfRule>
    <cfRule type="expression" dxfId="3047" priority="513">
      <formula>$M128=#REF!</formula>
    </cfRule>
    <cfRule type="expression" dxfId="3046" priority="514">
      <formula>$M128=#REF!</formula>
    </cfRule>
  </conditionalFormatting>
  <conditionalFormatting sqref="Q116:Q117 Q122:Q128">
    <cfRule type="cellIs" dxfId="3045" priority="510" operator="equal">
      <formula>"Mut+ext"</formula>
    </cfRule>
  </conditionalFormatting>
  <conditionalFormatting sqref="Z117">
    <cfRule type="expression" dxfId="3044" priority="506">
      <formula>$M117=#REF!</formula>
    </cfRule>
    <cfRule type="expression" dxfId="3043" priority="507">
      <formula>$M117=#REF!</formula>
    </cfRule>
    <cfRule type="expression" dxfId="3042" priority="508">
      <formula>$M117=#REF!</formula>
    </cfRule>
    <cfRule type="expression" dxfId="3041" priority="509">
      <formula>$M117=#REF!</formula>
    </cfRule>
  </conditionalFormatting>
  <conditionalFormatting sqref="AD141">
    <cfRule type="expression" dxfId="3040" priority="502">
      <formula>$M141=#REF!</formula>
    </cfRule>
    <cfRule type="expression" dxfId="3039" priority="503">
      <formula>$M141=#REF!</formula>
    </cfRule>
    <cfRule type="expression" dxfId="3038" priority="504">
      <formula>$M141=#REF!</formula>
    </cfRule>
    <cfRule type="expression" dxfId="3037" priority="505">
      <formula>$M141=#REF!</formula>
    </cfRule>
  </conditionalFormatting>
  <conditionalFormatting sqref="AD129:AD130">
    <cfRule type="expression" dxfId="3036" priority="498">
      <formula>$M129=#REF!</formula>
    </cfRule>
    <cfRule type="expression" dxfId="3035" priority="499">
      <formula>$M129=#REF!</formula>
    </cfRule>
    <cfRule type="expression" dxfId="3034" priority="500">
      <formula>$M129=#REF!</formula>
    </cfRule>
    <cfRule type="expression" dxfId="3033" priority="501">
      <formula>$M129=#REF!</formula>
    </cfRule>
  </conditionalFormatting>
  <conditionalFormatting sqref="Z129">
    <cfRule type="expression" dxfId="3032" priority="494">
      <formula>$M129=#REF!</formula>
    </cfRule>
    <cfRule type="expression" dxfId="3031" priority="495">
      <formula>$M129=#REF!</formula>
    </cfRule>
    <cfRule type="expression" dxfId="3030" priority="496">
      <formula>$M129=#REF!</formula>
    </cfRule>
    <cfRule type="expression" dxfId="3029" priority="497">
      <formula>$M129=#REF!</formula>
    </cfRule>
  </conditionalFormatting>
  <conditionalFormatting sqref="Z141">
    <cfRule type="expression" dxfId="3028" priority="490">
      <formula>$M141=#REF!</formula>
    </cfRule>
    <cfRule type="expression" dxfId="3027" priority="491">
      <formula>$M141=#REF!</formula>
    </cfRule>
    <cfRule type="expression" dxfId="3026" priority="492">
      <formula>$M141=#REF!</formula>
    </cfRule>
    <cfRule type="expression" dxfId="3025" priority="493">
      <formula>$M141=#REF!</formula>
    </cfRule>
  </conditionalFormatting>
  <conditionalFormatting sqref="AC129">
    <cfRule type="expression" dxfId="3024" priority="486">
      <formula>$M129=#REF!</formula>
    </cfRule>
    <cfRule type="expression" dxfId="3023" priority="487">
      <formula>$M129=#REF!</formula>
    </cfRule>
    <cfRule type="expression" dxfId="3022" priority="488">
      <formula>$M129=#REF!</formula>
    </cfRule>
    <cfRule type="expression" dxfId="3021" priority="489">
      <formula>$M129=#REF!</formula>
    </cfRule>
  </conditionalFormatting>
  <conditionalFormatting sqref="AC130">
    <cfRule type="expression" dxfId="3020" priority="482">
      <formula>$M130=#REF!</formula>
    </cfRule>
    <cfRule type="expression" dxfId="3019" priority="483">
      <formula>$M130=#REF!</formula>
    </cfRule>
    <cfRule type="expression" dxfId="3018" priority="484">
      <formula>$M130=#REF!</formula>
    </cfRule>
    <cfRule type="expression" dxfId="3017" priority="485">
      <formula>$M130=#REF!</formula>
    </cfRule>
  </conditionalFormatting>
  <conditionalFormatting sqref="AC135">
    <cfRule type="expression" dxfId="3016" priority="478">
      <formula>$M135=#REF!</formula>
    </cfRule>
    <cfRule type="expression" dxfId="3015" priority="479">
      <formula>$M135=#REF!</formula>
    </cfRule>
    <cfRule type="expression" dxfId="3014" priority="480">
      <formula>$M135=#REF!</formula>
    </cfRule>
    <cfRule type="expression" dxfId="3013" priority="481">
      <formula>$M135=#REF!</formula>
    </cfRule>
  </conditionalFormatting>
  <conditionalFormatting sqref="AC136">
    <cfRule type="expression" dxfId="3012" priority="474">
      <formula>$M136=#REF!</formula>
    </cfRule>
    <cfRule type="expression" dxfId="3011" priority="475">
      <formula>$M136=#REF!</formula>
    </cfRule>
    <cfRule type="expression" dxfId="3010" priority="476">
      <formula>$M136=#REF!</formula>
    </cfRule>
    <cfRule type="expression" dxfId="3009" priority="477">
      <formula>$M136=#REF!</formula>
    </cfRule>
  </conditionalFormatting>
  <conditionalFormatting sqref="AC137">
    <cfRule type="expression" dxfId="3008" priority="470">
      <formula>$M137=#REF!</formula>
    </cfRule>
    <cfRule type="expression" dxfId="3007" priority="471">
      <formula>$M137=#REF!</formula>
    </cfRule>
    <cfRule type="expression" dxfId="3006" priority="472">
      <formula>$M137=#REF!</formula>
    </cfRule>
    <cfRule type="expression" dxfId="3005" priority="473">
      <formula>$M137=#REF!</formula>
    </cfRule>
  </conditionalFormatting>
  <conditionalFormatting sqref="AC139:AC140">
    <cfRule type="expression" dxfId="3004" priority="466">
      <formula>$M139=#REF!</formula>
    </cfRule>
    <cfRule type="expression" dxfId="3003" priority="467">
      <formula>$M139=#REF!</formula>
    </cfRule>
    <cfRule type="expression" dxfId="3002" priority="468">
      <formula>$M139=#REF!</formula>
    </cfRule>
    <cfRule type="expression" dxfId="3001" priority="469">
      <formula>$M139=#REF!</formula>
    </cfRule>
  </conditionalFormatting>
  <conditionalFormatting sqref="AC138">
    <cfRule type="expression" dxfId="3000" priority="462">
      <formula>$M138=#REF!</formula>
    </cfRule>
    <cfRule type="expression" dxfId="2999" priority="463">
      <formula>$M138=#REF!</formula>
    </cfRule>
    <cfRule type="expression" dxfId="2998" priority="464">
      <formula>$M138=#REF!</formula>
    </cfRule>
    <cfRule type="expression" dxfId="2997" priority="465">
      <formula>$M138=#REF!</formula>
    </cfRule>
  </conditionalFormatting>
  <conditionalFormatting sqref="AC141 Z135:Z140 AC255:AD258 Z255:Z258 AC267:AD271 Z267:Z271">
    <cfRule type="expression" dxfId="2996" priority="458">
      <formula>$M135=#REF!</formula>
    </cfRule>
    <cfRule type="expression" dxfId="2995" priority="459">
      <formula>$M135=#REF!</formula>
    </cfRule>
    <cfRule type="expression" dxfId="2994" priority="460">
      <formula>$M135=#REF!</formula>
    </cfRule>
    <cfRule type="expression" dxfId="2993" priority="461">
      <formula>$M135=#REF!</formula>
    </cfRule>
  </conditionalFormatting>
  <conditionalFormatting sqref="Q129:Q130 Q135:Q141">
    <cfRule type="cellIs" dxfId="2992" priority="457" operator="equal">
      <formula>"Mut+ext"</formula>
    </cfRule>
  </conditionalFormatting>
  <conditionalFormatting sqref="Z130">
    <cfRule type="expression" dxfId="2991" priority="453">
      <formula>$M130=#REF!</formula>
    </cfRule>
    <cfRule type="expression" dxfId="2990" priority="454">
      <formula>$M130=#REF!</formula>
    </cfRule>
    <cfRule type="expression" dxfId="2989" priority="455">
      <formula>$M130=#REF!</formula>
    </cfRule>
    <cfRule type="expression" dxfId="2988" priority="456">
      <formula>$M130=#REF!</formula>
    </cfRule>
  </conditionalFormatting>
  <conditionalFormatting sqref="AD248:AD250">
    <cfRule type="expression" dxfId="2987" priority="449">
      <formula>$M248=#REF!</formula>
    </cfRule>
    <cfRule type="expression" dxfId="2986" priority="450">
      <formula>$M248=#REF!</formula>
    </cfRule>
    <cfRule type="expression" dxfId="2985" priority="451">
      <formula>$M248=#REF!</formula>
    </cfRule>
    <cfRule type="expression" dxfId="2984" priority="452">
      <formula>$M248=#REF!</formula>
    </cfRule>
  </conditionalFormatting>
  <conditionalFormatting sqref="AC248:AC250">
    <cfRule type="expression" dxfId="2983" priority="445">
      <formula>$M248=#REF!</formula>
    </cfRule>
    <cfRule type="expression" dxfId="2982" priority="446">
      <formula>$M248=#REF!</formula>
    </cfRule>
    <cfRule type="expression" dxfId="2981" priority="447">
      <formula>$M248=#REF!</formula>
    </cfRule>
    <cfRule type="expression" dxfId="2980" priority="448">
      <formula>$M248=#REF!</formula>
    </cfRule>
  </conditionalFormatting>
  <conditionalFormatting sqref="Q248:Q250 Q255:Q258">
    <cfRule type="cellIs" dxfId="2979" priority="444" operator="equal">
      <formula>"Mut+ext"</formula>
    </cfRule>
  </conditionalFormatting>
  <conditionalFormatting sqref="Z248:Z250">
    <cfRule type="expression" dxfId="2978" priority="440">
      <formula>$M248=#REF!</formula>
    </cfRule>
    <cfRule type="expression" dxfId="2977" priority="441">
      <formula>$M248=#REF!</formula>
    </cfRule>
    <cfRule type="expression" dxfId="2976" priority="442">
      <formula>$M248=#REF!</formula>
    </cfRule>
    <cfRule type="expression" dxfId="2975" priority="443">
      <formula>$M248=#REF!</formula>
    </cfRule>
  </conditionalFormatting>
  <conditionalFormatting sqref="AD259">
    <cfRule type="expression" dxfId="2974" priority="436">
      <formula>$M259=#REF!</formula>
    </cfRule>
    <cfRule type="expression" dxfId="2973" priority="437">
      <formula>$M259=#REF!</formula>
    </cfRule>
    <cfRule type="expression" dxfId="2972" priority="438">
      <formula>$M259=#REF!</formula>
    </cfRule>
    <cfRule type="expression" dxfId="2971" priority="439">
      <formula>$M259=#REF!</formula>
    </cfRule>
  </conditionalFormatting>
  <conditionalFormatting sqref="AC259">
    <cfRule type="expression" dxfId="2970" priority="432">
      <formula>$M259=#REF!</formula>
    </cfRule>
    <cfRule type="expression" dxfId="2969" priority="433">
      <formula>$M259=#REF!</formula>
    </cfRule>
    <cfRule type="expression" dxfId="2968" priority="434">
      <formula>$M259=#REF!</formula>
    </cfRule>
    <cfRule type="expression" dxfId="2967" priority="435">
      <formula>$M259=#REF!</formula>
    </cfRule>
  </conditionalFormatting>
  <conditionalFormatting sqref="Q259">
    <cfRule type="cellIs" dxfId="2966" priority="431" operator="equal">
      <formula>"Mut+ext"</formula>
    </cfRule>
  </conditionalFormatting>
  <conditionalFormatting sqref="Z259">
    <cfRule type="expression" dxfId="2965" priority="427">
      <formula>$M259=#REF!</formula>
    </cfRule>
    <cfRule type="expression" dxfId="2964" priority="428">
      <formula>$M259=#REF!</formula>
    </cfRule>
    <cfRule type="expression" dxfId="2963" priority="429">
      <formula>$M259=#REF!</formula>
    </cfRule>
    <cfRule type="expression" dxfId="2962" priority="430">
      <formula>$M259=#REF!</formula>
    </cfRule>
  </conditionalFormatting>
  <conditionalFormatting sqref="AD247">
    <cfRule type="expression" dxfId="2961" priority="423">
      <formula>$M247=#REF!</formula>
    </cfRule>
    <cfRule type="expression" dxfId="2960" priority="424">
      <formula>$M247=#REF!</formula>
    </cfRule>
    <cfRule type="expression" dxfId="2959" priority="425">
      <formula>$M247=#REF!</formula>
    </cfRule>
    <cfRule type="expression" dxfId="2958" priority="426">
      <formula>$M247=#REF!</formula>
    </cfRule>
  </conditionalFormatting>
  <conditionalFormatting sqref="AC247">
    <cfRule type="expression" dxfId="2957" priority="419">
      <formula>$M247=#REF!</formula>
    </cfRule>
    <cfRule type="expression" dxfId="2956" priority="420">
      <formula>$M247=#REF!</formula>
    </cfRule>
    <cfRule type="expression" dxfId="2955" priority="421">
      <formula>$M247=#REF!</formula>
    </cfRule>
    <cfRule type="expression" dxfId="2954" priority="422">
      <formula>$M247=#REF!</formula>
    </cfRule>
  </conditionalFormatting>
  <conditionalFormatting sqref="Q247">
    <cfRule type="cellIs" dxfId="2953" priority="418" operator="equal">
      <formula>"Mut+ext"</formula>
    </cfRule>
  </conditionalFormatting>
  <conditionalFormatting sqref="Z247">
    <cfRule type="expression" dxfId="2952" priority="414">
      <formula>$M247=#REF!</formula>
    </cfRule>
    <cfRule type="expression" dxfId="2951" priority="415">
      <formula>$M247=#REF!</formula>
    </cfRule>
    <cfRule type="expression" dxfId="2950" priority="416">
      <formula>$M247=#REF!</formula>
    </cfRule>
    <cfRule type="expression" dxfId="2949" priority="417">
      <formula>$M247=#REF!</formula>
    </cfRule>
  </conditionalFormatting>
  <conditionalFormatting sqref="AD261:AD262">
    <cfRule type="expression" dxfId="2948" priority="410">
      <formula>$M261=#REF!</formula>
    </cfRule>
    <cfRule type="expression" dxfId="2947" priority="411">
      <formula>$M261=#REF!</formula>
    </cfRule>
    <cfRule type="expression" dxfId="2946" priority="412">
      <formula>$M261=#REF!</formula>
    </cfRule>
    <cfRule type="expression" dxfId="2945" priority="413">
      <formula>$M261=#REF!</formula>
    </cfRule>
  </conditionalFormatting>
  <conditionalFormatting sqref="AC261:AC262">
    <cfRule type="expression" dxfId="2944" priority="406">
      <formula>$M261=#REF!</formula>
    </cfRule>
    <cfRule type="expression" dxfId="2943" priority="407">
      <formula>$M261=#REF!</formula>
    </cfRule>
    <cfRule type="expression" dxfId="2942" priority="408">
      <formula>$M261=#REF!</formula>
    </cfRule>
    <cfRule type="expression" dxfId="2941" priority="409">
      <formula>$M261=#REF!</formula>
    </cfRule>
  </conditionalFormatting>
  <conditionalFormatting sqref="Q261:Q262 Q267:Q271">
    <cfRule type="cellIs" dxfId="2940" priority="405" operator="equal">
      <formula>"Mut+ext"</formula>
    </cfRule>
  </conditionalFormatting>
  <conditionalFormatting sqref="Z261:Z262">
    <cfRule type="expression" dxfId="2939" priority="401">
      <formula>$M261=#REF!</formula>
    </cfRule>
    <cfRule type="expression" dxfId="2938" priority="402">
      <formula>$M261=#REF!</formula>
    </cfRule>
    <cfRule type="expression" dxfId="2937" priority="403">
      <formula>$M261=#REF!</formula>
    </cfRule>
    <cfRule type="expression" dxfId="2936" priority="404">
      <formula>$M261=#REF!</formula>
    </cfRule>
  </conditionalFormatting>
  <conditionalFormatting sqref="AD272">
    <cfRule type="expression" dxfId="2935" priority="397">
      <formula>$M272=#REF!</formula>
    </cfRule>
    <cfRule type="expression" dxfId="2934" priority="398">
      <formula>$M272=#REF!</formula>
    </cfRule>
    <cfRule type="expression" dxfId="2933" priority="399">
      <formula>$M272=#REF!</formula>
    </cfRule>
    <cfRule type="expression" dxfId="2932" priority="400">
      <formula>$M272=#REF!</formula>
    </cfRule>
  </conditionalFormatting>
  <conditionalFormatting sqref="AC272">
    <cfRule type="expression" dxfId="2931" priority="393">
      <formula>$M272=#REF!</formula>
    </cfRule>
    <cfRule type="expression" dxfId="2930" priority="394">
      <formula>$M272=#REF!</formula>
    </cfRule>
    <cfRule type="expression" dxfId="2929" priority="395">
      <formula>$M272=#REF!</formula>
    </cfRule>
    <cfRule type="expression" dxfId="2928" priority="396">
      <formula>$M272=#REF!</formula>
    </cfRule>
  </conditionalFormatting>
  <conditionalFormatting sqref="Q272">
    <cfRule type="cellIs" dxfId="2927" priority="392" operator="equal">
      <formula>"Mut+ext"</formula>
    </cfRule>
  </conditionalFormatting>
  <conditionalFormatting sqref="Z272">
    <cfRule type="expression" dxfId="2926" priority="388">
      <formula>$M272=#REF!</formula>
    </cfRule>
    <cfRule type="expression" dxfId="2925" priority="389">
      <formula>$M272=#REF!</formula>
    </cfRule>
    <cfRule type="expression" dxfId="2924" priority="390">
      <formula>$M272=#REF!</formula>
    </cfRule>
    <cfRule type="expression" dxfId="2923" priority="391">
      <formula>$M272=#REF!</formula>
    </cfRule>
  </conditionalFormatting>
  <conditionalFormatting sqref="AD260">
    <cfRule type="expression" dxfId="2922" priority="384">
      <formula>$M260=#REF!</formula>
    </cfRule>
    <cfRule type="expression" dxfId="2921" priority="385">
      <formula>$M260=#REF!</formula>
    </cfRule>
    <cfRule type="expression" dxfId="2920" priority="386">
      <formula>$M260=#REF!</formula>
    </cfRule>
    <cfRule type="expression" dxfId="2919" priority="387">
      <formula>$M260=#REF!</formula>
    </cfRule>
  </conditionalFormatting>
  <conditionalFormatting sqref="AC260">
    <cfRule type="expression" dxfId="2918" priority="380">
      <formula>$M260=#REF!</formula>
    </cfRule>
    <cfRule type="expression" dxfId="2917" priority="381">
      <formula>$M260=#REF!</formula>
    </cfRule>
    <cfRule type="expression" dxfId="2916" priority="382">
      <formula>$M260=#REF!</formula>
    </cfRule>
    <cfRule type="expression" dxfId="2915" priority="383">
      <formula>$M260=#REF!</formula>
    </cfRule>
  </conditionalFormatting>
  <conditionalFormatting sqref="Q260">
    <cfRule type="cellIs" dxfId="2914" priority="379" operator="equal">
      <formula>"Mut+ext"</formula>
    </cfRule>
  </conditionalFormatting>
  <conditionalFormatting sqref="Z260">
    <cfRule type="expression" dxfId="2913" priority="375">
      <formula>$M260=#REF!</formula>
    </cfRule>
    <cfRule type="expression" dxfId="2912" priority="376">
      <formula>$M260=#REF!</formula>
    </cfRule>
    <cfRule type="expression" dxfId="2911" priority="377">
      <formula>$M260=#REF!</formula>
    </cfRule>
    <cfRule type="expression" dxfId="2910" priority="378">
      <formula>$M260=#REF!</formula>
    </cfRule>
  </conditionalFormatting>
  <conditionalFormatting sqref="Q20">
    <cfRule type="cellIs" dxfId="2909" priority="374" operator="equal">
      <formula>"Mut+ext"</formula>
    </cfRule>
  </conditionalFormatting>
  <conditionalFormatting sqref="AD15:AD18">
    <cfRule type="expression" dxfId="2908" priority="370">
      <formula>$M15=#REF!</formula>
    </cfRule>
    <cfRule type="expression" dxfId="2907" priority="371">
      <formula>$M15=#REF!</formula>
    </cfRule>
    <cfRule type="expression" dxfId="2906" priority="372">
      <formula>$M15=#REF!</formula>
    </cfRule>
    <cfRule type="expression" dxfId="2905" priority="373">
      <formula>$M15=#REF!</formula>
    </cfRule>
  </conditionalFormatting>
  <conditionalFormatting sqref="AC15">
    <cfRule type="expression" dxfId="2904" priority="366">
      <formula>$M15=#REF!</formula>
    </cfRule>
    <cfRule type="expression" dxfId="2903" priority="367">
      <formula>$M15=#REF!</formula>
    </cfRule>
    <cfRule type="expression" dxfId="2902" priority="368">
      <formula>$M15=#REF!</formula>
    </cfRule>
    <cfRule type="expression" dxfId="2901" priority="369">
      <formula>$M15=#REF!</formula>
    </cfRule>
  </conditionalFormatting>
  <conditionalFormatting sqref="AC16">
    <cfRule type="expression" dxfId="2900" priority="362">
      <formula>$M16=#REF!</formula>
    </cfRule>
    <cfRule type="expression" dxfId="2899" priority="363">
      <formula>$M16=#REF!</formula>
    </cfRule>
    <cfRule type="expression" dxfId="2898" priority="364">
      <formula>$M16=#REF!</formula>
    </cfRule>
    <cfRule type="expression" dxfId="2897" priority="365">
      <formula>$M16=#REF!</formula>
    </cfRule>
  </conditionalFormatting>
  <conditionalFormatting sqref="AC18">
    <cfRule type="expression" dxfId="2896" priority="358">
      <formula>$M18=#REF!</formula>
    </cfRule>
    <cfRule type="expression" dxfId="2895" priority="359">
      <formula>$M18=#REF!</formula>
    </cfRule>
    <cfRule type="expression" dxfId="2894" priority="360">
      <formula>$M18=#REF!</formula>
    </cfRule>
    <cfRule type="expression" dxfId="2893" priority="361">
      <formula>$M18=#REF!</formula>
    </cfRule>
  </conditionalFormatting>
  <conditionalFormatting sqref="AC17">
    <cfRule type="expression" dxfId="2892" priority="354">
      <formula>$M17=#REF!</formula>
    </cfRule>
    <cfRule type="expression" dxfId="2891" priority="355">
      <formula>$M17=#REF!</formula>
    </cfRule>
    <cfRule type="expression" dxfId="2890" priority="356">
      <formula>$M17=#REF!</formula>
    </cfRule>
    <cfRule type="expression" dxfId="2889" priority="357">
      <formula>$M17=#REF!</formula>
    </cfRule>
  </conditionalFormatting>
  <conditionalFormatting sqref="Q17:Q18 Q15">
    <cfRule type="cellIs" dxfId="2888" priority="353" operator="equal">
      <formula>"Mut+ext"</formula>
    </cfRule>
  </conditionalFormatting>
  <conditionalFormatting sqref="Z15:Z18">
    <cfRule type="expression" dxfId="2887" priority="349">
      <formula>$M15=#REF!</formula>
    </cfRule>
    <cfRule type="expression" dxfId="2886" priority="350">
      <formula>$M15=#REF!</formula>
    </cfRule>
    <cfRule type="expression" dxfId="2885" priority="351">
      <formula>$M15=#REF!</formula>
    </cfRule>
    <cfRule type="expression" dxfId="2884" priority="352">
      <formula>$M15=#REF!</formula>
    </cfRule>
  </conditionalFormatting>
  <conditionalFormatting sqref="Q16">
    <cfRule type="cellIs" dxfId="2883" priority="348" operator="equal">
      <formula>"Mut+ext"</formula>
    </cfRule>
  </conditionalFormatting>
  <conditionalFormatting sqref="AD28:AD31">
    <cfRule type="expression" dxfId="2882" priority="344">
      <formula>$M28=#REF!</formula>
    </cfRule>
    <cfRule type="expression" dxfId="2881" priority="345">
      <formula>$M28=#REF!</formula>
    </cfRule>
    <cfRule type="expression" dxfId="2880" priority="346">
      <formula>$M28=#REF!</formula>
    </cfRule>
    <cfRule type="expression" dxfId="2879" priority="347">
      <formula>$M28=#REF!</formula>
    </cfRule>
  </conditionalFormatting>
  <conditionalFormatting sqref="AC28">
    <cfRule type="expression" dxfId="2878" priority="340">
      <formula>$M28=#REF!</formula>
    </cfRule>
    <cfRule type="expression" dxfId="2877" priority="341">
      <formula>$M28=#REF!</formula>
    </cfRule>
    <cfRule type="expression" dxfId="2876" priority="342">
      <formula>$M28=#REF!</formula>
    </cfRule>
    <cfRule type="expression" dxfId="2875" priority="343">
      <formula>$M28=#REF!</formula>
    </cfRule>
  </conditionalFormatting>
  <conditionalFormatting sqref="AC29">
    <cfRule type="expression" dxfId="2874" priority="336">
      <formula>$M29=#REF!</formula>
    </cfRule>
    <cfRule type="expression" dxfId="2873" priority="337">
      <formula>$M29=#REF!</formula>
    </cfRule>
    <cfRule type="expression" dxfId="2872" priority="338">
      <formula>$M29=#REF!</formula>
    </cfRule>
    <cfRule type="expression" dxfId="2871" priority="339">
      <formula>$M29=#REF!</formula>
    </cfRule>
  </conditionalFormatting>
  <conditionalFormatting sqref="AC31">
    <cfRule type="expression" dxfId="2870" priority="332">
      <formula>$M31=#REF!</formula>
    </cfRule>
    <cfRule type="expression" dxfId="2869" priority="333">
      <formula>$M31=#REF!</formula>
    </cfRule>
    <cfRule type="expression" dxfId="2868" priority="334">
      <formula>$M31=#REF!</formula>
    </cfRule>
    <cfRule type="expression" dxfId="2867" priority="335">
      <formula>$M31=#REF!</formula>
    </cfRule>
  </conditionalFormatting>
  <conditionalFormatting sqref="AC30">
    <cfRule type="expression" dxfId="2866" priority="328">
      <formula>$M30=#REF!</formula>
    </cfRule>
    <cfRule type="expression" dxfId="2865" priority="329">
      <formula>$M30=#REF!</formula>
    </cfRule>
    <cfRule type="expression" dxfId="2864" priority="330">
      <formula>$M30=#REF!</formula>
    </cfRule>
    <cfRule type="expression" dxfId="2863" priority="331">
      <formula>$M30=#REF!</formula>
    </cfRule>
  </conditionalFormatting>
  <conditionalFormatting sqref="Q28:Q31">
    <cfRule type="cellIs" dxfId="2862" priority="327" operator="equal">
      <formula>"Mut+ext"</formula>
    </cfRule>
  </conditionalFormatting>
  <conditionalFormatting sqref="Z28:Z31">
    <cfRule type="expression" dxfId="2861" priority="323">
      <formula>$M28=#REF!</formula>
    </cfRule>
    <cfRule type="expression" dxfId="2860" priority="324">
      <formula>$M28=#REF!</formula>
    </cfRule>
    <cfRule type="expression" dxfId="2859" priority="325">
      <formula>$M28=#REF!</formula>
    </cfRule>
    <cfRule type="expression" dxfId="2858" priority="326">
      <formula>$M28=#REF!</formula>
    </cfRule>
  </conditionalFormatting>
  <conditionalFormatting sqref="AD42:AD45">
    <cfRule type="expression" dxfId="2857" priority="319">
      <formula>$M42=#REF!</formula>
    </cfRule>
    <cfRule type="expression" dxfId="2856" priority="320">
      <formula>$M42=#REF!</formula>
    </cfRule>
    <cfRule type="expression" dxfId="2855" priority="321">
      <formula>$M42=#REF!</formula>
    </cfRule>
    <cfRule type="expression" dxfId="2854" priority="322">
      <formula>$M42=#REF!</formula>
    </cfRule>
  </conditionalFormatting>
  <conditionalFormatting sqref="AC42">
    <cfRule type="expression" dxfId="2853" priority="315">
      <formula>$M42=#REF!</formula>
    </cfRule>
    <cfRule type="expression" dxfId="2852" priority="316">
      <formula>$M42=#REF!</formula>
    </cfRule>
    <cfRule type="expression" dxfId="2851" priority="317">
      <formula>$M42=#REF!</formula>
    </cfRule>
    <cfRule type="expression" dxfId="2850" priority="318">
      <formula>$M42=#REF!</formula>
    </cfRule>
  </conditionalFormatting>
  <conditionalFormatting sqref="AC44:AC45">
    <cfRule type="expression" dxfId="2849" priority="311">
      <formula>$M44=#REF!</formula>
    </cfRule>
    <cfRule type="expression" dxfId="2848" priority="312">
      <formula>$M44=#REF!</formula>
    </cfRule>
    <cfRule type="expression" dxfId="2847" priority="313">
      <formula>$M44=#REF!</formula>
    </cfRule>
    <cfRule type="expression" dxfId="2846" priority="314">
      <formula>$M44=#REF!</formula>
    </cfRule>
  </conditionalFormatting>
  <conditionalFormatting sqref="AC43">
    <cfRule type="expression" dxfId="2845" priority="307">
      <formula>$M43=#REF!</formula>
    </cfRule>
    <cfRule type="expression" dxfId="2844" priority="308">
      <formula>$M43=#REF!</formula>
    </cfRule>
    <cfRule type="expression" dxfId="2843" priority="309">
      <formula>$M43=#REF!</formula>
    </cfRule>
    <cfRule type="expression" dxfId="2842" priority="310">
      <formula>$M43=#REF!</formula>
    </cfRule>
  </conditionalFormatting>
  <conditionalFormatting sqref="Q42:Q45">
    <cfRule type="cellIs" dxfId="2841" priority="306" operator="equal">
      <formula>"Mut+ext"</formula>
    </cfRule>
  </conditionalFormatting>
  <conditionalFormatting sqref="Z42:Z45">
    <cfRule type="expression" dxfId="2840" priority="302">
      <formula>$M42=#REF!</formula>
    </cfRule>
    <cfRule type="expression" dxfId="2839" priority="303">
      <formula>$M42=#REF!</formula>
    </cfRule>
    <cfRule type="expression" dxfId="2838" priority="304">
      <formula>$M42=#REF!</formula>
    </cfRule>
    <cfRule type="expression" dxfId="2837" priority="305">
      <formula>$M42=#REF!</formula>
    </cfRule>
  </conditionalFormatting>
  <conditionalFormatting sqref="AD54:AD57">
    <cfRule type="expression" dxfId="2836" priority="298">
      <formula>$M54=#REF!</formula>
    </cfRule>
    <cfRule type="expression" dxfId="2835" priority="299">
      <formula>$M54=#REF!</formula>
    </cfRule>
    <cfRule type="expression" dxfId="2834" priority="300">
      <formula>$M54=#REF!</formula>
    </cfRule>
    <cfRule type="expression" dxfId="2833" priority="301">
      <formula>$M54=#REF!</formula>
    </cfRule>
  </conditionalFormatting>
  <conditionalFormatting sqref="AC54">
    <cfRule type="expression" dxfId="2832" priority="294">
      <formula>$M54=#REF!</formula>
    </cfRule>
    <cfRule type="expression" dxfId="2831" priority="295">
      <formula>$M54=#REF!</formula>
    </cfRule>
    <cfRule type="expression" dxfId="2830" priority="296">
      <formula>$M54=#REF!</formula>
    </cfRule>
    <cfRule type="expression" dxfId="2829" priority="297">
      <formula>$M54=#REF!</formula>
    </cfRule>
  </conditionalFormatting>
  <conditionalFormatting sqref="AC55">
    <cfRule type="expression" dxfId="2828" priority="290">
      <formula>$M55=#REF!</formula>
    </cfRule>
    <cfRule type="expression" dxfId="2827" priority="291">
      <formula>$M55=#REF!</formula>
    </cfRule>
    <cfRule type="expression" dxfId="2826" priority="292">
      <formula>$M55=#REF!</formula>
    </cfRule>
    <cfRule type="expression" dxfId="2825" priority="293">
      <formula>$M55=#REF!</formula>
    </cfRule>
  </conditionalFormatting>
  <conditionalFormatting sqref="AC57">
    <cfRule type="expression" dxfId="2824" priority="286">
      <formula>$M57=#REF!</formula>
    </cfRule>
    <cfRule type="expression" dxfId="2823" priority="287">
      <formula>$M57=#REF!</formula>
    </cfRule>
    <cfRule type="expression" dxfId="2822" priority="288">
      <formula>$M57=#REF!</formula>
    </cfRule>
    <cfRule type="expression" dxfId="2821" priority="289">
      <formula>$M57=#REF!</formula>
    </cfRule>
  </conditionalFormatting>
  <conditionalFormatting sqref="AC56">
    <cfRule type="expression" dxfId="2820" priority="282">
      <formula>$M56=#REF!</formula>
    </cfRule>
    <cfRule type="expression" dxfId="2819" priority="283">
      <formula>$M56=#REF!</formula>
    </cfRule>
    <cfRule type="expression" dxfId="2818" priority="284">
      <formula>$M56=#REF!</formula>
    </cfRule>
    <cfRule type="expression" dxfId="2817" priority="285">
      <formula>$M56=#REF!</formula>
    </cfRule>
  </conditionalFormatting>
  <conditionalFormatting sqref="Q54:Q57">
    <cfRule type="cellIs" dxfId="2816" priority="281" operator="equal">
      <formula>"Mut+ext"</formula>
    </cfRule>
  </conditionalFormatting>
  <conditionalFormatting sqref="Z54:Z57">
    <cfRule type="expression" dxfId="2815" priority="277">
      <formula>$M54=#REF!</formula>
    </cfRule>
    <cfRule type="expression" dxfId="2814" priority="278">
      <formula>$M54=#REF!</formula>
    </cfRule>
    <cfRule type="expression" dxfId="2813" priority="279">
      <formula>$M54=#REF!</formula>
    </cfRule>
    <cfRule type="expression" dxfId="2812" priority="280">
      <formula>$M54=#REF!</formula>
    </cfRule>
  </conditionalFormatting>
  <conditionalFormatting sqref="AD67:AD70">
    <cfRule type="expression" dxfId="2811" priority="273">
      <formula>$M67=#REF!</formula>
    </cfRule>
    <cfRule type="expression" dxfId="2810" priority="274">
      <formula>$M67=#REF!</formula>
    </cfRule>
    <cfRule type="expression" dxfId="2809" priority="275">
      <formula>$M67=#REF!</formula>
    </cfRule>
    <cfRule type="expression" dxfId="2808" priority="276">
      <formula>$M67=#REF!</formula>
    </cfRule>
  </conditionalFormatting>
  <conditionalFormatting sqref="AC67">
    <cfRule type="expression" dxfId="2807" priority="269">
      <formula>$M67=#REF!</formula>
    </cfRule>
    <cfRule type="expression" dxfId="2806" priority="270">
      <formula>$M67=#REF!</formula>
    </cfRule>
    <cfRule type="expression" dxfId="2805" priority="271">
      <formula>$M67=#REF!</formula>
    </cfRule>
    <cfRule type="expression" dxfId="2804" priority="272">
      <formula>$M67=#REF!</formula>
    </cfRule>
  </conditionalFormatting>
  <conditionalFormatting sqref="AC68">
    <cfRule type="expression" dxfId="2803" priority="265">
      <formula>$M68=#REF!</formula>
    </cfRule>
    <cfRule type="expression" dxfId="2802" priority="266">
      <formula>$M68=#REF!</formula>
    </cfRule>
    <cfRule type="expression" dxfId="2801" priority="267">
      <formula>$M68=#REF!</formula>
    </cfRule>
    <cfRule type="expression" dxfId="2800" priority="268">
      <formula>$M68=#REF!</formula>
    </cfRule>
  </conditionalFormatting>
  <conditionalFormatting sqref="AC70">
    <cfRule type="expression" dxfId="2799" priority="261">
      <formula>$M70=#REF!</formula>
    </cfRule>
    <cfRule type="expression" dxfId="2798" priority="262">
      <formula>$M70=#REF!</formula>
    </cfRule>
    <cfRule type="expression" dxfId="2797" priority="263">
      <formula>$M70=#REF!</formula>
    </cfRule>
    <cfRule type="expression" dxfId="2796" priority="264">
      <formula>$M70=#REF!</formula>
    </cfRule>
  </conditionalFormatting>
  <conditionalFormatting sqref="AC69">
    <cfRule type="expression" dxfId="2795" priority="257">
      <formula>$M69=#REF!</formula>
    </cfRule>
    <cfRule type="expression" dxfId="2794" priority="258">
      <formula>$M69=#REF!</formula>
    </cfRule>
    <cfRule type="expression" dxfId="2793" priority="259">
      <formula>$M69=#REF!</formula>
    </cfRule>
    <cfRule type="expression" dxfId="2792" priority="260">
      <formula>$M69=#REF!</formula>
    </cfRule>
  </conditionalFormatting>
  <conditionalFormatting sqref="Q67:Q70">
    <cfRule type="cellIs" dxfId="2791" priority="256" operator="equal">
      <formula>"Mut+ext"</formula>
    </cfRule>
  </conditionalFormatting>
  <conditionalFormatting sqref="Z67:Z70">
    <cfRule type="expression" dxfId="2790" priority="252">
      <formula>$M67=#REF!</formula>
    </cfRule>
    <cfRule type="expression" dxfId="2789" priority="253">
      <formula>$M67=#REF!</formula>
    </cfRule>
    <cfRule type="expression" dxfId="2788" priority="254">
      <formula>$M67=#REF!</formula>
    </cfRule>
    <cfRule type="expression" dxfId="2787" priority="255">
      <formula>$M67=#REF!</formula>
    </cfRule>
  </conditionalFormatting>
  <conditionalFormatting sqref="AD80:AD83">
    <cfRule type="expression" dxfId="2786" priority="248">
      <formula>$M80=#REF!</formula>
    </cfRule>
    <cfRule type="expression" dxfId="2785" priority="249">
      <formula>$M80=#REF!</formula>
    </cfRule>
    <cfRule type="expression" dxfId="2784" priority="250">
      <formula>$M80=#REF!</formula>
    </cfRule>
    <cfRule type="expression" dxfId="2783" priority="251">
      <formula>$M80=#REF!</formula>
    </cfRule>
  </conditionalFormatting>
  <conditionalFormatting sqref="AC80">
    <cfRule type="expression" dxfId="2782" priority="244">
      <formula>$M80=#REF!</formula>
    </cfRule>
    <cfRule type="expression" dxfId="2781" priority="245">
      <formula>$M80=#REF!</formula>
    </cfRule>
    <cfRule type="expression" dxfId="2780" priority="246">
      <formula>$M80=#REF!</formula>
    </cfRule>
    <cfRule type="expression" dxfId="2779" priority="247">
      <formula>$M80=#REF!</formula>
    </cfRule>
  </conditionalFormatting>
  <conditionalFormatting sqref="AC81">
    <cfRule type="expression" dxfId="2778" priority="240">
      <formula>$M81=#REF!</formula>
    </cfRule>
    <cfRule type="expression" dxfId="2777" priority="241">
      <formula>$M81=#REF!</formula>
    </cfRule>
    <cfRule type="expression" dxfId="2776" priority="242">
      <formula>$M81=#REF!</formula>
    </cfRule>
    <cfRule type="expression" dxfId="2775" priority="243">
      <formula>$M81=#REF!</formula>
    </cfRule>
  </conditionalFormatting>
  <conditionalFormatting sqref="AC83">
    <cfRule type="expression" dxfId="2774" priority="236">
      <formula>$M83=#REF!</formula>
    </cfRule>
    <cfRule type="expression" dxfId="2773" priority="237">
      <formula>$M83=#REF!</formula>
    </cfRule>
    <cfRule type="expression" dxfId="2772" priority="238">
      <formula>$M83=#REF!</formula>
    </cfRule>
    <cfRule type="expression" dxfId="2771" priority="239">
      <formula>$M83=#REF!</formula>
    </cfRule>
  </conditionalFormatting>
  <conditionalFormatting sqref="AC82">
    <cfRule type="expression" dxfId="2770" priority="232">
      <formula>$M82=#REF!</formula>
    </cfRule>
    <cfRule type="expression" dxfId="2769" priority="233">
      <formula>$M82=#REF!</formula>
    </cfRule>
    <cfRule type="expression" dxfId="2768" priority="234">
      <formula>$M82=#REF!</formula>
    </cfRule>
    <cfRule type="expression" dxfId="2767" priority="235">
      <formula>$M82=#REF!</formula>
    </cfRule>
  </conditionalFormatting>
  <conditionalFormatting sqref="Q80:Q83">
    <cfRule type="cellIs" dxfId="2766" priority="231" operator="equal">
      <formula>"Mut+ext"</formula>
    </cfRule>
  </conditionalFormatting>
  <conditionalFormatting sqref="Z80:Z83">
    <cfRule type="expression" dxfId="2765" priority="227">
      <formula>$M80=#REF!</formula>
    </cfRule>
    <cfRule type="expression" dxfId="2764" priority="228">
      <formula>$M80=#REF!</formula>
    </cfRule>
    <cfRule type="expression" dxfId="2763" priority="229">
      <formula>$M80=#REF!</formula>
    </cfRule>
    <cfRule type="expression" dxfId="2762" priority="230">
      <formula>$M80=#REF!</formula>
    </cfRule>
  </conditionalFormatting>
  <conditionalFormatting sqref="AD94:AD97">
    <cfRule type="expression" dxfId="2761" priority="223">
      <formula>$M94=#REF!</formula>
    </cfRule>
    <cfRule type="expression" dxfId="2760" priority="224">
      <formula>$M94=#REF!</formula>
    </cfRule>
    <cfRule type="expression" dxfId="2759" priority="225">
      <formula>$M94=#REF!</formula>
    </cfRule>
    <cfRule type="expression" dxfId="2758" priority="226">
      <formula>$M94=#REF!</formula>
    </cfRule>
  </conditionalFormatting>
  <conditionalFormatting sqref="AC94">
    <cfRule type="expression" dxfId="2757" priority="219">
      <formula>$M94=#REF!</formula>
    </cfRule>
    <cfRule type="expression" dxfId="2756" priority="220">
      <formula>$M94=#REF!</formula>
    </cfRule>
    <cfRule type="expression" dxfId="2755" priority="221">
      <formula>$M94=#REF!</formula>
    </cfRule>
    <cfRule type="expression" dxfId="2754" priority="222">
      <formula>$M94=#REF!</formula>
    </cfRule>
  </conditionalFormatting>
  <conditionalFormatting sqref="AC96:AC97">
    <cfRule type="expression" dxfId="2753" priority="215">
      <formula>$M96=#REF!</formula>
    </cfRule>
    <cfRule type="expression" dxfId="2752" priority="216">
      <formula>$M96=#REF!</formula>
    </cfRule>
    <cfRule type="expression" dxfId="2751" priority="217">
      <formula>$M96=#REF!</formula>
    </cfRule>
    <cfRule type="expression" dxfId="2750" priority="218">
      <formula>$M96=#REF!</formula>
    </cfRule>
  </conditionalFormatting>
  <conditionalFormatting sqref="AC95">
    <cfRule type="expression" dxfId="2749" priority="211">
      <formula>$M95=#REF!</formula>
    </cfRule>
    <cfRule type="expression" dxfId="2748" priority="212">
      <formula>$M95=#REF!</formula>
    </cfRule>
    <cfRule type="expression" dxfId="2747" priority="213">
      <formula>$M95=#REF!</formula>
    </cfRule>
    <cfRule type="expression" dxfId="2746" priority="214">
      <formula>$M95=#REF!</formula>
    </cfRule>
  </conditionalFormatting>
  <conditionalFormatting sqref="Q94:Q97">
    <cfRule type="cellIs" dxfId="2745" priority="210" operator="equal">
      <formula>"Mut+ext"</formula>
    </cfRule>
  </conditionalFormatting>
  <conditionalFormatting sqref="Z94:Z97">
    <cfRule type="expression" dxfId="2744" priority="206">
      <formula>$M94=#REF!</formula>
    </cfRule>
    <cfRule type="expression" dxfId="2743" priority="207">
      <formula>$M94=#REF!</formula>
    </cfRule>
    <cfRule type="expression" dxfId="2742" priority="208">
      <formula>$M94=#REF!</formula>
    </cfRule>
    <cfRule type="expression" dxfId="2741" priority="209">
      <formula>$M94=#REF!</formula>
    </cfRule>
  </conditionalFormatting>
  <conditionalFormatting sqref="AD105:AD108">
    <cfRule type="expression" dxfId="2740" priority="202">
      <formula>$M105=#REF!</formula>
    </cfRule>
    <cfRule type="expression" dxfId="2739" priority="203">
      <formula>$M105=#REF!</formula>
    </cfRule>
    <cfRule type="expression" dxfId="2738" priority="204">
      <formula>$M105=#REF!</formula>
    </cfRule>
    <cfRule type="expression" dxfId="2737" priority="205">
      <formula>$M105=#REF!</formula>
    </cfRule>
  </conditionalFormatting>
  <conditionalFormatting sqref="AC105">
    <cfRule type="expression" dxfId="2736" priority="198">
      <formula>$M105=#REF!</formula>
    </cfRule>
    <cfRule type="expression" dxfId="2735" priority="199">
      <formula>$M105=#REF!</formula>
    </cfRule>
    <cfRule type="expression" dxfId="2734" priority="200">
      <formula>$M105=#REF!</formula>
    </cfRule>
    <cfRule type="expression" dxfId="2733" priority="201">
      <formula>$M105=#REF!</formula>
    </cfRule>
  </conditionalFormatting>
  <conditionalFormatting sqref="AC106">
    <cfRule type="expression" dxfId="2732" priority="194">
      <formula>$M106=#REF!</formula>
    </cfRule>
    <cfRule type="expression" dxfId="2731" priority="195">
      <formula>$M106=#REF!</formula>
    </cfRule>
    <cfRule type="expression" dxfId="2730" priority="196">
      <formula>$M106=#REF!</formula>
    </cfRule>
    <cfRule type="expression" dxfId="2729" priority="197">
      <formula>$M106=#REF!</formula>
    </cfRule>
  </conditionalFormatting>
  <conditionalFormatting sqref="AC107">
    <cfRule type="expression" dxfId="2728" priority="190">
      <formula>$M107=#REF!</formula>
    </cfRule>
    <cfRule type="expression" dxfId="2727" priority="191">
      <formula>$M107=#REF!</formula>
    </cfRule>
    <cfRule type="expression" dxfId="2726" priority="192">
      <formula>$M107=#REF!</formula>
    </cfRule>
    <cfRule type="expression" dxfId="2725" priority="193">
      <formula>$M107=#REF!</formula>
    </cfRule>
  </conditionalFormatting>
  <conditionalFormatting sqref="AC108">
    <cfRule type="expression" dxfId="2724" priority="186">
      <formula>$M108=#REF!</formula>
    </cfRule>
    <cfRule type="expression" dxfId="2723" priority="187">
      <formula>$M108=#REF!</formula>
    </cfRule>
    <cfRule type="expression" dxfId="2722" priority="188">
      <formula>$M108=#REF!</formula>
    </cfRule>
    <cfRule type="expression" dxfId="2721" priority="189">
      <formula>$M108=#REF!</formula>
    </cfRule>
  </conditionalFormatting>
  <conditionalFormatting sqref="Q105:Q108">
    <cfRule type="cellIs" dxfId="2720" priority="185" operator="equal">
      <formula>"Mut+ext"</formula>
    </cfRule>
  </conditionalFormatting>
  <conditionalFormatting sqref="Z105:Z108">
    <cfRule type="expression" dxfId="2719" priority="181">
      <formula>$M105=#REF!</formula>
    </cfRule>
    <cfRule type="expression" dxfId="2718" priority="182">
      <formula>$M105=#REF!</formula>
    </cfRule>
    <cfRule type="expression" dxfId="2717" priority="183">
      <formula>$M105=#REF!</formula>
    </cfRule>
    <cfRule type="expression" dxfId="2716" priority="184">
      <formula>$M105=#REF!</formula>
    </cfRule>
  </conditionalFormatting>
  <conditionalFormatting sqref="AD118:AD121">
    <cfRule type="expression" dxfId="2715" priority="177">
      <formula>$M118=#REF!</formula>
    </cfRule>
    <cfRule type="expression" dxfId="2714" priority="178">
      <formula>$M118=#REF!</formula>
    </cfRule>
    <cfRule type="expression" dxfId="2713" priority="179">
      <formula>$M118=#REF!</formula>
    </cfRule>
    <cfRule type="expression" dxfId="2712" priority="180">
      <formula>$M118=#REF!</formula>
    </cfRule>
  </conditionalFormatting>
  <conditionalFormatting sqref="AC118">
    <cfRule type="expression" dxfId="2711" priority="173">
      <formula>$M118=#REF!</formula>
    </cfRule>
    <cfRule type="expression" dxfId="2710" priority="174">
      <formula>$M118=#REF!</formula>
    </cfRule>
    <cfRule type="expression" dxfId="2709" priority="175">
      <formula>$M118=#REF!</formula>
    </cfRule>
    <cfRule type="expression" dxfId="2708" priority="176">
      <formula>$M118=#REF!</formula>
    </cfRule>
  </conditionalFormatting>
  <conditionalFormatting sqref="AC119">
    <cfRule type="expression" dxfId="2707" priority="169">
      <formula>$M119=#REF!</formula>
    </cfRule>
    <cfRule type="expression" dxfId="2706" priority="170">
      <formula>$M119=#REF!</formula>
    </cfRule>
    <cfRule type="expression" dxfId="2705" priority="171">
      <formula>$M119=#REF!</formula>
    </cfRule>
    <cfRule type="expression" dxfId="2704" priority="172">
      <formula>$M119=#REF!</formula>
    </cfRule>
  </conditionalFormatting>
  <conditionalFormatting sqref="AC120">
    <cfRule type="expression" dxfId="2703" priority="165">
      <formula>$M120=#REF!</formula>
    </cfRule>
    <cfRule type="expression" dxfId="2702" priority="166">
      <formula>$M120=#REF!</formula>
    </cfRule>
    <cfRule type="expression" dxfId="2701" priority="167">
      <formula>$M120=#REF!</formula>
    </cfRule>
    <cfRule type="expression" dxfId="2700" priority="168">
      <formula>$M120=#REF!</formula>
    </cfRule>
  </conditionalFormatting>
  <conditionalFormatting sqref="AC121">
    <cfRule type="expression" dxfId="2699" priority="161">
      <formula>$M121=#REF!</formula>
    </cfRule>
    <cfRule type="expression" dxfId="2698" priority="162">
      <formula>$M121=#REF!</formula>
    </cfRule>
    <cfRule type="expression" dxfId="2697" priority="163">
      <formula>$M121=#REF!</formula>
    </cfRule>
    <cfRule type="expression" dxfId="2696" priority="164">
      <formula>$M121=#REF!</formula>
    </cfRule>
  </conditionalFormatting>
  <conditionalFormatting sqref="Q118:Q121">
    <cfRule type="cellIs" dxfId="2695" priority="160" operator="equal">
      <formula>"Mut+ext"</formula>
    </cfRule>
  </conditionalFormatting>
  <conditionalFormatting sqref="Z118:Z121">
    <cfRule type="expression" dxfId="2694" priority="156">
      <formula>$M118=#REF!</formula>
    </cfRule>
    <cfRule type="expression" dxfId="2693" priority="157">
      <formula>$M118=#REF!</formula>
    </cfRule>
    <cfRule type="expression" dxfId="2692" priority="158">
      <formula>$M118=#REF!</formula>
    </cfRule>
    <cfRule type="expression" dxfId="2691" priority="159">
      <formula>$M118=#REF!</formula>
    </cfRule>
  </conditionalFormatting>
  <conditionalFormatting sqref="AD131:AD134">
    <cfRule type="expression" dxfId="2690" priority="152">
      <formula>$M131=#REF!</formula>
    </cfRule>
    <cfRule type="expression" dxfId="2689" priority="153">
      <formula>$M131=#REF!</formula>
    </cfRule>
    <cfRule type="expression" dxfId="2688" priority="154">
      <formula>$M131=#REF!</formula>
    </cfRule>
    <cfRule type="expression" dxfId="2687" priority="155">
      <formula>$M131=#REF!</formula>
    </cfRule>
  </conditionalFormatting>
  <conditionalFormatting sqref="AC131">
    <cfRule type="expression" dxfId="2686" priority="148">
      <formula>$M131=#REF!</formula>
    </cfRule>
    <cfRule type="expression" dxfId="2685" priority="149">
      <formula>$M131=#REF!</formula>
    </cfRule>
    <cfRule type="expression" dxfId="2684" priority="150">
      <formula>$M131=#REF!</formula>
    </cfRule>
    <cfRule type="expression" dxfId="2683" priority="151">
      <formula>$M131=#REF!</formula>
    </cfRule>
  </conditionalFormatting>
  <conditionalFormatting sqref="AC132">
    <cfRule type="expression" dxfId="2682" priority="144">
      <formula>$M132=#REF!</formula>
    </cfRule>
    <cfRule type="expression" dxfId="2681" priority="145">
      <formula>$M132=#REF!</formula>
    </cfRule>
    <cfRule type="expression" dxfId="2680" priority="146">
      <formula>$M132=#REF!</formula>
    </cfRule>
    <cfRule type="expression" dxfId="2679" priority="147">
      <formula>$M132=#REF!</formula>
    </cfRule>
  </conditionalFormatting>
  <conditionalFormatting sqref="AC133">
    <cfRule type="expression" dxfId="2678" priority="140">
      <formula>$M133=#REF!</formula>
    </cfRule>
    <cfRule type="expression" dxfId="2677" priority="141">
      <formula>$M133=#REF!</formula>
    </cfRule>
    <cfRule type="expression" dxfId="2676" priority="142">
      <formula>$M133=#REF!</formula>
    </cfRule>
    <cfRule type="expression" dxfId="2675" priority="143">
      <formula>$M133=#REF!</formula>
    </cfRule>
  </conditionalFormatting>
  <conditionalFormatting sqref="AC134">
    <cfRule type="expression" dxfId="2674" priority="136">
      <formula>$M134=#REF!</formula>
    </cfRule>
    <cfRule type="expression" dxfId="2673" priority="137">
      <formula>$M134=#REF!</formula>
    </cfRule>
    <cfRule type="expression" dxfId="2672" priority="138">
      <formula>$M134=#REF!</formula>
    </cfRule>
    <cfRule type="expression" dxfId="2671" priority="139">
      <formula>$M134=#REF!</formula>
    </cfRule>
  </conditionalFormatting>
  <conditionalFormatting sqref="Q131:Q134">
    <cfRule type="cellIs" dxfId="2670" priority="135" operator="equal">
      <formula>"Mut+ext"</formula>
    </cfRule>
  </conditionalFormatting>
  <conditionalFormatting sqref="Z131:Z134">
    <cfRule type="expression" dxfId="2669" priority="131">
      <formula>$M131=#REF!</formula>
    </cfRule>
    <cfRule type="expression" dxfId="2668" priority="132">
      <formula>$M131=#REF!</formula>
    </cfRule>
    <cfRule type="expression" dxfId="2667" priority="133">
      <formula>$M131=#REF!</formula>
    </cfRule>
    <cfRule type="expression" dxfId="2666" priority="134">
      <formula>$M131=#REF!</formula>
    </cfRule>
  </conditionalFormatting>
  <conditionalFormatting sqref="AD146:AD149">
    <cfRule type="expression" dxfId="2665" priority="127">
      <formula>$M146=#REF!</formula>
    </cfRule>
    <cfRule type="expression" dxfId="2664" priority="128">
      <formula>$M146=#REF!</formula>
    </cfRule>
    <cfRule type="expression" dxfId="2663" priority="129">
      <formula>$M146=#REF!</formula>
    </cfRule>
    <cfRule type="expression" dxfId="2662" priority="130">
      <formula>$M146=#REF!</formula>
    </cfRule>
  </conditionalFormatting>
  <conditionalFormatting sqref="AC146:AC149">
    <cfRule type="expression" dxfId="2661" priority="123">
      <formula>$M146=#REF!</formula>
    </cfRule>
    <cfRule type="expression" dxfId="2660" priority="124">
      <formula>$M146=#REF!</formula>
    </cfRule>
    <cfRule type="expression" dxfId="2659" priority="125">
      <formula>$M146=#REF!</formula>
    </cfRule>
    <cfRule type="expression" dxfId="2658" priority="126">
      <formula>$M146=#REF!</formula>
    </cfRule>
  </conditionalFormatting>
  <conditionalFormatting sqref="Q146:Q149">
    <cfRule type="cellIs" dxfId="2657" priority="122" operator="equal">
      <formula>"Mut+ext"</formula>
    </cfRule>
  </conditionalFormatting>
  <conditionalFormatting sqref="Z146:Z149">
    <cfRule type="expression" dxfId="2656" priority="118">
      <formula>$M146=#REF!</formula>
    </cfRule>
    <cfRule type="expression" dxfId="2655" priority="119">
      <formula>$M146=#REF!</formula>
    </cfRule>
    <cfRule type="expression" dxfId="2654" priority="120">
      <formula>$M146=#REF!</formula>
    </cfRule>
    <cfRule type="expression" dxfId="2653" priority="121">
      <formula>$M146=#REF!</formula>
    </cfRule>
  </conditionalFormatting>
  <conditionalFormatting sqref="AD158:AD161">
    <cfRule type="expression" dxfId="2652" priority="114">
      <formula>$M158=#REF!</formula>
    </cfRule>
    <cfRule type="expression" dxfId="2651" priority="115">
      <formula>$M158=#REF!</formula>
    </cfRule>
    <cfRule type="expression" dxfId="2650" priority="116">
      <formula>$M158=#REF!</formula>
    </cfRule>
    <cfRule type="expression" dxfId="2649" priority="117">
      <formula>$M158=#REF!</formula>
    </cfRule>
  </conditionalFormatting>
  <conditionalFormatting sqref="AC158:AC161">
    <cfRule type="expression" dxfId="2648" priority="110">
      <formula>$M158=#REF!</formula>
    </cfRule>
    <cfRule type="expression" dxfId="2647" priority="111">
      <formula>$M158=#REF!</formula>
    </cfRule>
    <cfRule type="expression" dxfId="2646" priority="112">
      <formula>$M158=#REF!</formula>
    </cfRule>
    <cfRule type="expression" dxfId="2645" priority="113">
      <formula>$M158=#REF!</formula>
    </cfRule>
  </conditionalFormatting>
  <conditionalFormatting sqref="Q158:Q161">
    <cfRule type="cellIs" dxfId="2644" priority="109" operator="equal">
      <formula>"Mut+ext"</formula>
    </cfRule>
  </conditionalFormatting>
  <conditionalFormatting sqref="Z158:Z161">
    <cfRule type="expression" dxfId="2643" priority="105">
      <formula>$M158=#REF!</formula>
    </cfRule>
    <cfRule type="expression" dxfId="2642" priority="106">
      <formula>$M158=#REF!</formula>
    </cfRule>
    <cfRule type="expression" dxfId="2641" priority="107">
      <formula>$M158=#REF!</formula>
    </cfRule>
    <cfRule type="expression" dxfId="2640" priority="108">
      <formula>$M158=#REF!</formula>
    </cfRule>
  </conditionalFormatting>
  <conditionalFormatting sqref="AD173:AD176">
    <cfRule type="expression" dxfId="2639" priority="101">
      <formula>$M173=#REF!</formula>
    </cfRule>
    <cfRule type="expression" dxfId="2638" priority="102">
      <formula>$M173=#REF!</formula>
    </cfRule>
    <cfRule type="expression" dxfId="2637" priority="103">
      <formula>$M173=#REF!</formula>
    </cfRule>
    <cfRule type="expression" dxfId="2636" priority="104">
      <formula>$M173=#REF!</formula>
    </cfRule>
  </conditionalFormatting>
  <conditionalFormatting sqref="AC173:AC176">
    <cfRule type="expression" dxfId="2635" priority="97">
      <formula>$M173=#REF!</formula>
    </cfRule>
    <cfRule type="expression" dxfId="2634" priority="98">
      <formula>$M173=#REF!</formula>
    </cfRule>
    <cfRule type="expression" dxfId="2633" priority="99">
      <formula>$M173=#REF!</formula>
    </cfRule>
    <cfRule type="expression" dxfId="2632" priority="100">
      <formula>$M173=#REF!</formula>
    </cfRule>
  </conditionalFormatting>
  <conditionalFormatting sqref="Q173:Q176">
    <cfRule type="cellIs" dxfId="2631" priority="96" operator="equal">
      <formula>"Mut+ext"</formula>
    </cfRule>
  </conditionalFormatting>
  <conditionalFormatting sqref="Z173:Z176">
    <cfRule type="expression" dxfId="2630" priority="92">
      <formula>$M173=#REF!</formula>
    </cfRule>
    <cfRule type="expression" dxfId="2629" priority="93">
      <formula>$M173=#REF!</formula>
    </cfRule>
    <cfRule type="expression" dxfId="2628" priority="94">
      <formula>$M173=#REF!</formula>
    </cfRule>
    <cfRule type="expression" dxfId="2627" priority="95">
      <formula>$M173=#REF!</formula>
    </cfRule>
  </conditionalFormatting>
  <conditionalFormatting sqref="AD186:AD189">
    <cfRule type="expression" dxfId="2626" priority="88">
      <formula>$M186=#REF!</formula>
    </cfRule>
    <cfRule type="expression" dxfId="2625" priority="89">
      <formula>$M186=#REF!</formula>
    </cfRule>
    <cfRule type="expression" dxfId="2624" priority="90">
      <formula>$M186=#REF!</formula>
    </cfRule>
    <cfRule type="expression" dxfId="2623" priority="91">
      <formula>$M186=#REF!</formula>
    </cfRule>
  </conditionalFormatting>
  <conditionalFormatting sqref="AC186:AC189">
    <cfRule type="expression" dxfId="2622" priority="84">
      <formula>$M186=#REF!</formula>
    </cfRule>
    <cfRule type="expression" dxfId="2621" priority="85">
      <formula>$M186=#REF!</formula>
    </cfRule>
    <cfRule type="expression" dxfId="2620" priority="86">
      <formula>$M186=#REF!</formula>
    </cfRule>
    <cfRule type="expression" dxfId="2619" priority="87">
      <formula>$M186=#REF!</formula>
    </cfRule>
  </conditionalFormatting>
  <conditionalFormatting sqref="Q186:Q189">
    <cfRule type="cellIs" dxfId="2618" priority="83" operator="equal">
      <formula>"Mut+ext"</formula>
    </cfRule>
  </conditionalFormatting>
  <conditionalFormatting sqref="Z186:Z189">
    <cfRule type="expression" dxfId="2617" priority="79">
      <formula>$M186=#REF!</formula>
    </cfRule>
    <cfRule type="expression" dxfId="2616" priority="80">
      <formula>$M186=#REF!</formula>
    </cfRule>
    <cfRule type="expression" dxfId="2615" priority="81">
      <formula>$M186=#REF!</formula>
    </cfRule>
    <cfRule type="expression" dxfId="2614" priority="82">
      <formula>$M186=#REF!</formula>
    </cfRule>
  </conditionalFormatting>
  <conditionalFormatting sqref="AD199:AD202">
    <cfRule type="expression" dxfId="2613" priority="75">
      <formula>$M199=#REF!</formula>
    </cfRule>
    <cfRule type="expression" dxfId="2612" priority="76">
      <formula>$M199=#REF!</formula>
    </cfRule>
    <cfRule type="expression" dxfId="2611" priority="77">
      <formula>$M199=#REF!</formula>
    </cfRule>
    <cfRule type="expression" dxfId="2610" priority="78">
      <formula>$M199=#REF!</formula>
    </cfRule>
  </conditionalFormatting>
  <conditionalFormatting sqref="AC199:AC202">
    <cfRule type="expression" dxfId="2609" priority="71">
      <formula>$M199=#REF!</formula>
    </cfRule>
    <cfRule type="expression" dxfId="2608" priority="72">
      <formula>$M199=#REF!</formula>
    </cfRule>
    <cfRule type="expression" dxfId="2607" priority="73">
      <formula>$M199=#REF!</formula>
    </cfRule>
    <cfRule type="expression" dxfId="2606" priority="74">
      <formula>$M199=#REF!</formula>
    </cfRule>
  </conditionalFormatting>
  <conditionalFormatting sqref="Q199:Q202">
    <cfRule type="cellIs" dxfId="2605" priority="70" operator="equal">
      <formula>"Mut+ext"</formula>
    </cfRule>
  </conditionalFormatting>
  <conditionalFormatting sqref="Z199:Z202">
    <cfRule type="expression" dxfId="2604" priority="66">
      <formula>$M199=#REF!</formula>
    </cfRule>
    <cfRule type="expression" dxfId="2603" priority="67">
      <formula>$M199=#REF!</formula>
    </cfRule>
    <cfRule type="expression" dxfId="2602" priority="68">
      <formula>$M199=#REF!</formula>
    </cfRule>
    <cfRule type="expression" dxfId="2601" priority="69">
      <formula>$M199=#REF!</formula>
    </cfRule>
  </conditionalFormatting>
  <conditionalFormatting sqref="AD212:AD215">
    <cfRule type="expression" dxfId="2600" priority="62">
      <formula>$M212=#REF!</formula>
    </cfRule>
    <cfRule type="expression" dxfId="2599" priority="63">
      <formula>$M212=#REF!</formula>
    </cfRule>
    <cfRule type="expression" dxfId="2598" priority="64">
      <formula>$M212=#REF!</formula>
    </cfRule>
    <cfRule type="expression" dxfId="2597" priority="65">
      <formula>$M212=#REF!</formula>
    </cfRule>
  </conditionalFormatting>
  <conditionalFormatting sqref="AC212:AC215">
    <cfRule type="expression" dxfId="2596" priority="58">
      <formula>$M212=#REF!</formula>
    </cfRule>
    <cfRule type="expression" dxfId="2595" priority="59">
      <formula>$M212=#REF!</formula>
    </cfRule>
    <cfRule type="expression" dxfId="2594" priority="60">
      <formula>$M212=#REF!</formula>
    </cfRule>
    <cfRule type="expression" dxfId="2593" priority="61">
      <formula>$M212=#REF!</formula>
    </cfRule>
  </conditionalFormatting>
  <conditionalFormatting sqref="Q212:Q215">
    <cfRule type="cellIs" dxfId="2592" priority="57" operator="equal">
      <formula>"Mut+ext"</formula>
    </cfRule>
  </conditionalFormatting>
  <conditionalFormatting sqref="Z212:Z215">
    <cfRule type="expression" dxfId="2591" priority="53">
      <formula>$M212=#REF!</formula>
    </cfRule>
    <cfRule type="expression" dxfId="2590" priority="54">
      <formula>$M212=#REF!</formula>
    </cfRule>
    <cfRule type="expression" dxfId="2589" priority="55">
      <formula>$M212=#REF!</formula>
    </cfRule>
    <cfRule type="expression" dxfId="2588" priority="56">
      <formula>$M212=#REF!</formula>
    </cfRule>
  </conditionalFormatting>
  <conditionalFormatting sqref="AD225:AD228">
    <cfRule type="expression" dxfId="2587" priority="49">
      <formula>$M225=#REF!</formula>
    </cfRule>
    <cfRule type="expression" dxfId="2586" priority="50">
      <formula>$M225=#REF!</formula>
    </cfRule>
    <cfRule type="expression" dxfId="2585" priority="51">
      <formula>$M225=#REF!</formula>
    </cfRule>
    <cfRule type="expression" dxfId="2584" priority="52">
      <formula>$M225=#REF!</formula>
    </cfRule>
  </conditionalFormatting>
  <conditionalFormatting sqref="AC225:AC228">
    <cfRule type="expression" dxfId="2583" priority="45">
      <formula>$M225=#REF!</formula>
    </cfRule>
    <cfRule type="expression" dxfId="2582" priority="46">
      <formula>$M225=#REF!</formula>
    </cfRule>
    <cfRule type="expression" dxfId="2581" priority="47">
      <formula>$M225=#REF!</formula>
    </cfRule>
    <cfRule type="expression" dxfId="2580" priority="48">
      <formula>$M225=#REF!</formula>
    </cfRule>
  </conditionalFormatting>
  <conditionalFormatting sqref="Q225:Q228">
    <cfRule type="cellIs" dxfId="2579" priority="44" operator="equal">
      <formula>"Mut+ext"</formula>
    </cfRule>
  </conditionalFormatting>
  <conditionalFormatting sqref="Z225:Z228">
    <cfRule type="expression" dxfId="2578" priority="40">
      <formula>$M225=#REF!</formula>
    </cfRule>
    <cfRule type="expression" dxfId="2577" priority="41">
      <formula>$M225=#REF!</formula>
    </cfRule>
    <cfRule type="expression" dxfId="2576" priority="42">
      <formula>$M225=#REF!</formula>
    </cfRule>
    <cfRule type="expression" dxfId="2575" priority="43">
      <formula>$M225=#REF!</formula>
    </cfRule>
  </conditionalFormatting>
  <conditionalFormatting sqref="AD237:AD240">
    <cfRule type="expression" dxfId="2574" priority="36">
      <formula>$M237=#REF!</formula>
    </cfRule>
    <cfRule type="expression" dxfId="2573" priority="37">
      <formula>$M237=#REF!</formula>
    </cfRule>
    <cfRule type="expression" dxfId="2572" priority="38">
      <formula>$M237=#REF!</formula>
    </cfRule>
    <cfRule type="expression" dxfId="2571" priority="39">
      <formula>$M237=#REF!</formula>
    </cfRule>
  </conditionalFormatting>
  <conditionalFormatting sqref="AC237:AC240">
    <cfRule type="expression" dxfId="2570" priority="32">
      <formula>$M237=#REF!</formula>
    </cfRule>
    <cfRule type="expression" dxfId="2569" priority="33">
      <formula>$M237=#REF!</formula>
    </cfRule>
    <cfRule type="expression" dxfId="2568" priority="34">
      <formula>$M237=#REF!</formula>
    </cfRule>
    <cfRule type="expression" dxfId="2567" priority="35">
      <formula>$M237=#REF!</formula>
    </cfRule>
  </conditionalFormatting>
  <conditionalFormatting sqref="Q237:Q240">
    <cfRule type="cellIs" dxfId="2566" priority="31" operator="equal">
      <formula>"Mut+ext"</formula>
    </cfRule>
  </conditionalFormatting>
  <conditionalFormatting sqref="Z237:Z240">
    <cfRule type="expression" dxfId="2565" priority="27">
      <formula>$M237=#REF!</formula>
    </cfRule>
    <cfRule type="expression" dxfId="2564" priority="28">
      <formula>$M237=#REF!</formula>
    </cfRule>
    <cfRule type="expression" dxfId="2563" priority="29">
      <formula>$M237=#REF!</formula>
    </cfRule>
    <cfRule type="expression" dxfId="2562" priority="30">
      <formula>$M237=#REF!</formula>
    </cfRule>
  </conditionalFormatting>
  <conditionalFormatting sqref="AD251:AD254">
    <cfRule type="expression" dxfId="2561" priority="23">
      <formula>$M251=#REF!</formula>
    </cfRule>
    <cfRule type="expression" dxfId="2560" priority="24">
      <formula>$M251=#REF!</formula>
    </cfRule>
    <cfRule type="expression" dxfId="2559" priority="25">
      <formula>$M251=#REF!</formula>
    </cfRule>
    <cfRule type="expression" dxfId="2558" priority="26">
      <formula>$M251=#REF!</formula>
    </cfRule>
  </conditionalFormatting>
  <conditionalFormatting sqref="AC251:AC254">
    <cfRule type="expression" dxfId="2557" priority="19">
      <formula>$M251=#REF!</formula>
    </cfRule>
    <cfRule type="expression" dxfId="2556" priority="20">
      <formula>$M251=#REF!</formula>
    </cfRule>
    <cfRule type="expression" dxfId="2555" priority="21">
      <formula>$M251=#REF!</formula>
    </cfRule>
    <cfRule type="expression" dxfId="2554" priority="22">
      <formula>$M251=#REF!</formula>
    </cfRule>
  </conditionalFormatting>
  <conditionalFormatting sqref="Q251:Q254">
    <cfRule type="cellIs" dxfId="2553" priority="18" operator="equal">
      <formula>"Mut+ext"</formula>
    </cfRule>
  </conditionalFormatting>
  <conditionalFormatting sqref="Z251:Z254">
    <cfRule type="expression" dxfId="2552" priority="14">
      <formula>$M251=#REF!</formula>
    </cfRule>
    <cfRule type="expression" dxfId="2551" priority="15">
      <formula>$M251=#REF!</formula>
    </cfRule>
    <cfRule type="expression" dxfId="2550" priority="16">
      <formula>$M251=#REF!</formula>
    </cfRule>
    <cfRule type="expression" dxfId="2549" priority="17">
      <formula>$M251=#REF!</formula>
    </cfRule>
  </conditionalFormatting>
  <conditionalFormatting sqref="AD263:AD266">
    <cfRule type="expression" dxfId="2548" priority="10">
      <formula>$M263=#REF!</formula>
    </cfRule>
    <cfRule type="expression" dxfId="2547" priority="11">
      <formula>$M263=#REF!</formula>
    </cfRule>
    <cfRule type="expression" dxfId="2546" priority="12">
      <formula>$M263=#REF!</formula>
    </cfRule>
    <cfRule type="expression" dxfId="2545" priority="13">
      <formula>$M263=#REF!</formula>
    </cfRule>
  </conditionalFormatting>
  <conditionalFormatting sqref="AC263:AC266">
    <cfRule type="expression" dxfId="2544" priority="6">
      <formula>$M263=#REF!</formula>
    </cfRule>
    <cfRule type="expression" dxfId="2543" priority="7">
      <formula>$M263=#REF!</formula>
    </cfRule>
    <cfRule type="expression" dxfId="2542" priority="8">
      <formula>$M263=#REF!</formula>
    </cfRule>
    <cfRule type="expression" dxfId="2541" priority="9">
      <formula>$M263=#REF!</formula>
    </cfRule>
  </conditionalFormatting>
  <conditionalFormatting sqref="Q263:Q266">
    <cfRule type="cellIs" dxfId="2540" priority="5" operator="equal">
      <formula>"Mut+ext"</formula>
    </cfRule>
  </conditionalFormatting>
  <conditionalFormatting sqref="Z263:Z266">
    <cfRule type="expression" dxfId="2539" priority="1">
      <formula>$M263=#REF!</formula>
    </cfRule>
    <cfRule type="expression" dxfId="2538" priority="2">
      <formula>$M263=#REF!</formula>
    </cfRule>
    <cfRule type="expression" dxfId="2537" priority="3">
      <formula>$M263=#REF!</formula>
    </cfRule>
    <cfRule type="expression" dxfId="2536"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O14"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3"/>
      <c r="H2" s="204"/>
      <c r="I2" s="15"/>
      <c r="J2" s="15"/>
      <c r="K2" s="15"/>
      <c r="L2" s="15"/>
      <c r="M2" s="15"/>
      <c r="N2" s="15"/>
      <c r="O2" s="15"/>
      <c r="P2" s="15"/>
      <c r="Q2" s="15"/>
      <c r="R2" s="15"/>
      <c r="U2" s="16"/>
      <c r="W2" s="231" t="s">
        <v>69</v>
      </c>
      <c r="X2" s="231" t="s">
        <v>70</v>
      </c>
      <c r="AE2" s="322" t="s">
        <v>182</v>
      </c>
      <c r="AF2" s="322"/>
      <c r="AG2" s="322" t="s">
        <v>184</v>
      </c>
      <c r="AH2" s="322"/>
    </row>
    <row r="3" spans="1:34" ht="18" customHeight="1">
      <c r="B3" s="317" t="s">
        <v>184</v>
      </c>
      <c r="C3" s="317"/>
      <c r="G3" s="184"/>
      <c r="H3" s="205" t="s">
        <v>1</v>
      </c>
      <c r="I3" s="318" t="s">
        <v>35</v>
      </c>
      <c r="J3" s="318"/>
      <c r="K3" s="318"/>
      <c r="N3" s="15"/>
      <c r="O3" s="15"/>
      <c r="P3" s="15"/>
      <c r="U3" s="319" t="str">
        <f>Paramétrage!I6</f>
        <v>M - Mention</v>
      </c>
      <c r="V3" s="320"/>
      <c r="W3" s="231">
        <f>ROUND(SUMIFS($U$12:$U$273,$H$12:$H$273,$U3,$Q$12:$Q$273,"&lt;&gt;Mut+ext"),0)</f>
        <v>7</v>
      </c>
      <c r="X3" s="224">
        <f ca="1">SUMIF($H$12:$H$293,$U3,$Y$12:$Y$246)</f>
        <v>140</v>
      </c>
      <c r="AE3" s="322">
        <f>IF($B$3="M2",0,I7)</f>
        <v>0</v>
      </c>
      <c r="AF3" s="322"/>
      <c r="AG3" s="323">
        <f>IF($B$3="M1",0,I7)</f>
        <v>20</v>
      </c>
      <c r="AH3" s="324"/>
    </row>
    <row r="4" spans="1:34" ht="18" customHeight="1">
      <c r="B4" s="317"/>
      <c r="C4" s="317"/>
      <c r="G4" s="184"/>
      <c r="H4" s="202" t="s">
        <v>38</v>
      </c>
      <c r="I4" s="318" t="s">
        <v>292</v>
      </c>
      <c r="J4" s="318"/>
      <c r="K4" s="318"/>
      <c r="N4" s="15"/>
      <c r="O4" s="15"/>
      <c r="P4" s="15"/>
      <c r="U4" s="319" t="str">
        <f>Paramétrage!I7</f>
        <v>TR - Transversale</v>
      </c>
      <c r="V4" s="320"/>
      <c r="W4" s="231">
        <f>ROUND(SUMIFS($U$12:$U$273,$H$12:$H$273,$U4,$Q$12:$Q$273,"&lt;&gt;Mut+ext"),0)</f>
        <v>0</v>
      </c>
      <c r="X4" s="224">
        <f ca="1">SUMIF($H$12:$H$293,$U4,$Y$12:$Y$246)</f>
        <v>0</v>
      </c>
      <c r="AE4" s="231">
        <f>IF($B$3="M2",0,W3)</f>
        <v>0</v>
      </c>
      <c r="AF4" s="231">
        <f>IF($B$3="M2",0,X3)</f>
        <v>0</v>
      </c>
      <c r="AG4" s="231">
        <f>IF($B$3="M1",0,W3)</f>
        <v>7</v>
      </c>
      <c r="AH4" s="231">
        <f ca="1">IF($B$3="M1",0,X3)</f>
        <v>140</v>
      </c>
    </row>
    <row r="5" spans="1:34" ht="18" customHeight="1">
      <c r="A5" s="181"/>
      <c r="B5" s="317" t="s">
        <v>306</v>
      </c>
      <c r="C5" s="317"/>
      <c r="E5" s="9"/>
      <c r="F5" s="9"/>
      <c r="G5" s="9"/>
      <c r="H5" s="205" t="s">
        <v>66</v>
      </c>
      <c r="I5" s="318" t="s">
        <v>294</v>
      </c>
      <c r="J5" s="318"/>
      <c r="K5" s="318"/>
      <c r="U5" s="319" t="str">
        <f>Paramétrage!I8</f>
        <v>RFC - Recettes de FC</v>
      </c>
      <c r="V5" s="320"/>
      <c r="W5" s="231">
        <f>ROUND(SUMIFS($U$12:$U$273,$H$12:$H$273,$U5,$Q$12:$Q$273,"&lt;&gt;Mut+ext"),0)</f>
        <v>0</v>
      </c>
      <c r="X5" s="224">
        <f ca="1">SUMIF($H$12:$H$293,$U5,$Y$12:$Y$246)</f>
        <v>0</v>
      </c>
      <c r="AE5" s="231">
        <f t="shared" ref="AE5:AF8" si="0">IF($B$3="M2",0,W4)</f>
        <v>0</v>
      </c>
      <c r="AF5" s="231">
        <f t="shared" si="0"/>
        <v>0</v>
      </c>
      <c r="AG5" s="231">
        <f t="shared" ref="AG5:AH8" si="1">IF($B$3="M1",0,W4)</f>
        <v>0</v>
      </c>
      <c r="AH5" s="231">
        <f t="shared" ca="1" si="1"/>
        <v>0</v>
      </c>
    </row>
    <row r="6" spans="1:34" ht="18" customHeight="1">
      <c r="A6" s="181"/>
      <c r="B6" s="317"/>
      <c r="C6" s="317"/>
      <c r="E6" s="9"/>
      <c r="F6" s="9"/>
      <c r="H6" s="205" t="s">
        <v>242</v>
      </c>
      <c r="I6" s="318" t="s">
        <v>259</v>
      </c>
      <c r="J6" s="318"/>
      <c r="K6" s="318"/>
      <c r="U6" s="319" t="str">
        <f>Paramétrage!I9</f>
        <v>RA - Recettes d'apprentissage</v>
      </c>
      <c r="V6" s="320"/>
      <c r="W6" s="231">
        <f>ROUND(SUMIFS($U$12:$U$273,$H$12:$H$273,$U6,$Q$12:$Q$273,"&lt;&gt;Mut+ext"),0)</f>
        <v>0</v>
      </c>
      <c r="X6" s="224">
        <f ca="1">SUMIF($H$12:$H$293,$U6,$Y$12:$Y$246)</f>
        <v>0</v>
      </c>
      <c r="AE6" s="231">
        <f t="shared" si="0"/>
        <v>0</v>
      </c>
      <c r="AF6" s="231">
        <f t="shared" si="0"/>
        <v>0</v>
      </c>
      <c r="AG6" s="231">
        <f t="shared" si="1"/>
        <v>0</v>
      </c>
      <c r="AH6" s="231">
        <f t="shared" ca="1" si="1"/>
        <v>0</v>
      </c>
    </row>
    <row r="7" spans="1:34" ht="18" customHeight="1">
      <c r="A7" s="181"/>
      <c r="B7" s="181"/>
      <c r="C7" s="181"/>
      <c r="E7" s="9"/>
      <c r="F7" s="9"/>
      <c r="G7" s="9"/>
      <c r="H7" s="206" t="s">
        <v>71</v>
      </c>
      <c r="I7" s="321">
        <v>20</v>
      </c>
      <c r="J7" s="321"/>
      <c r="K7" s="321"/>
      <c r="U7" s="319" t="str">
        <f>Paramétrage!I10</f>
        <v>RP - Recettes propres autres</v>
      </c>
      <c r="V7" s="320"/>
      <c r="W7" s="231">
        <f>ROUND(SUMIFS($U$12:$U$273,$H$12:$H$273,$U7,$Q$12:$Q$273,"&lt;&gt;Mut+ext"),0)</f>
        <v>0</v>
      </c>
      <c r="X7" s="224">
        <f ca="1">SUMIF($H$12:$H$293,$U7,$Y$12:$Y$246)</f>
        <v>0</v>
      </c>
      <c r="AE7" s="231">
        <f t="shared" si="0"/>
        <v>0</v>
      </c>
      <c r="AF7" s="231">
        <f t="shared" si="0"/>
        <v>0</v>
      </c>
      <c r="AG7" s="231">
        <f t="shared" si="1"/>
        <v>0</v>
      </c>
      <c r="AH7" s="231">
        <f t="shared" ca="1" si="1"/>
        <v>0</v>
      </c>
    </row>
    <row r="8" spans="1:34" ht="18" customHeight="1">
      <c r="A8" s="47"/>
      <c r="B8" s="47"/>
      <c r="C8" s="47"/>
      <c r="D8" s="9"/>
      <c r="E8" s="9"/>
      <c r="F8" s="9"/>
      <c r="G8" s="9"/>
      <c r="H8" s="16"/>
      <c r="U8" s="16"/>
      <c r="AE8" s="231">
        <f t="shared" si="0"/>
        <v>0</v>
      </c>
      <c r="AF8" s="231">
        <f t="shared" si="0"/>
        <v>0</v>
      </c>
      <c r="AG8" s="231">
        <f t="shared" si="1"/>
        <v>0</v>
      </c>
      <c r="AH8" s="231">
        <f t="shared" ca="1" si="1"/>
        <v>0</v>
      </c>
    </row>
    <row r="9" spans="1:34" ht="6.45" customHeight="1" thickBot="1">
      <c r="B9" s="229"/>
      <c r="C9" s="229"/>
      <c r="D9" s="35"/>
      <c r="E9" s="16"/>
      <c r="F9" s="16"/>
      <c r="G9" s="16"/>
      <c r="H9" s="16"/>
      <c r="U9" s="16"/>
    </row>
    <row r="10" spans="1:34" ht="68.55" customHeight="1">
      <c r="A10" s="19"/>
      <c r="B10" s="331" t="s">
        <v>181</v>
      </c>
      <c r="C10" s="332"/>
      <c r="D10" s="332"/>
      <c r="E10" s="332"/>
      <c r="F10" s="333"/>
      <c r="G10" s="334" t="s">
        <v>14</v>
      </c>
      <c r="H10" s="334" t="s">
        <v>68</v>
      </c>
      <c r="I10" s="336" t="s">
        <v>13</v>
      </c>
      <c r="J10" s="325" t="s">
        <v>72</v>
      </c>
      <c r="K10" s="325" t="s">
        <v>10</v>
      </c>
      <c r="L10" s="336" t="s">
        <v>11</v>
      </c>
      <c r="M10" s="334" t="s">
        <v>243</v>
      </c>
      <c r="N10" s="334" t="s">
        <v>244</v>
      </c>
      <c r="O10" s="325" t="s">
        <v>139</v>
      </c>
      <c r="P10" s="327" t="s">
        <v>65</v>
      </c>
      <c r="Q10" s="329" t="s">
        <v>134</v>
      </c>
      <c r="R10" s="327" t="s">
        <v>73</v>
      </c>
      <c r="S10" s="355"/>
      <c r="T10" s="356"/>
      <c r="U10" s="325" t="s">
        <v>5</v>
      </c>
      <c r="V10" s="64" t="s">
        <v>15</v>
      </c>
      <c r="W10" s="21" t="s">
        <v>185</v>
      </c>
      <c r="X10" s="21" t="s">
        <v>16</v>
      </c>
      <c r="Y10" s="20" t="s">
        <v>22</v>
      </c>
      <c r="Z10" s="359" t="s">
        <v>245</v>
      </c>
      <c r="AA10" s="355"/>
      <c r="AB10" s="355"/>
      <c r="AC10" s="334" t="s">
        <v>232</v>
      </c>
      <c r="AD10" s="362" t="s">
        <v>233</v>
      </c>
      <c r="AE10" s="325" t="s">
        <v>12</v>
      </c>
      <c r="AF10" s="343" t="s">
        <v>6</v>
      </c>
    </row>
    <row r="11" spans="1:34" ht="16.2" thickBot="1">
      <c r="A11" s="19"/>
      <c r="B11" s="228" t="s">
        <v>25</v>
      </c>
      <c r="C11" s="345" t="s">
        <v>9</v>
      </c>
      <c r="D11" s="346"/>
      <c r="E11" s="234" t="s">
        <v>24</v>
      </c>
      <c r="F11" s="234" t="s">
        <v>256</v>
      </c>
      <c r="G11" s="335"/>
      <c r="H11" s="335"/>
      <c r="I11" s="337"/>
      <c r="J11" s="326"/>
      <c r="K11" s="326"/>
      <c r="L11" s="337"/>
      <c r="M11" s="335"/>
      <c r="N11" s="361"/>
      <c r="O11" s="326"/>
      <c r="P11" s="328"/>
      <c r="Q11" s="330"/>
      <c r="R11" s="328"/>
      <c r="S11" s="357"/>
      <c r="T11" s="358"/>
      <c r="U11" s="326"/>
      <c r="V11" s="77">
        <f>V142+V273</f>
        <v>140</v>
      </c>
      <c r="W11" s="78">
        <f>W142+W273</f>
        <v>0</v>
      </c>
      <c r="X11" s="78">
        <f>X142+X273</f>
        <v>140</v>
      </c>
      <c r="Y11" s="225">
        <f>Y142+Y273</f>
        <v>140</v>
      </c>
      <c r="Z11" s="360"/>
      <c r="AA11" s="357"/>
      <c r="AB11" s="357"/>
      <c r="AC11" s="361"/>
      <c r="AD11" s="363"/>
      <c r="AE11" s="346"/>
      <c r="AF11" s="344"/>
    </row>
    <row r="12" spans="1:34" ht="15.45" customHeight="1">
      <c r="A12" s="374" t="s">
        <v>17</v>
      </c>
      <c r="B12" s="364" t="s">
        <v>120</v>
      </c>
      <c r="C12" s="385" t="s">
        <v>312</v>
      </c>
      <c r="D12" s="348"/>
      <c r="E12" s="353">
        <v>10</v>
      </c>
      <c r="F12" s="353" t="s">
        <v>257</v>
      </c>
      <c r="G12" s="171" t="s">
        <v>186</v>
      </c>
      <c r="H12" s="56" t="s">
        <v>158</v>
      </c>
      <c r="I12" s="74" t="s">
        <v>262</v>
      </c>
      <c r="J12" s="68">
        <v>16</v>
      </c>
      <c r="K12" s="79" t="s">
        <v>257</v>
      </c>
      <c r="L12" s="49"/>
      <c r="M12" s="240" t="s">
        <v>0</v>
      </c>
      <c r="N12" s="62">
        <v>20</v>
      </c>
      <c r="O12" s="289">
        <v>40</v>
      </c>
      <c r="P12" s="66">
        <v>40</v>
      </c>
      <c r="Q12" s="55" t="s">
        <v>339</v>
      </c>
      <c r="R12" s="341" t="s">
        <v>368</v>
      </c>
      <c r="S12" s="339"/>
      <c r="T12" s="342"/>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20</v>
      </c>
      <c r="W12" s="52"/>
      <c r="X12" s="112">
        <f t="shared" ref="X12:X23" si="2">IF(OR(M12="",Q12="Mut+ext"),0,IF(ISERROR(V12+W12)=TRUE,V12,V12+W12))</f>
        <v>20</v>
      </c>
      <c r="Y12" s="114">
        <f>IF(OR(M12="",Q12="Mut+ext"),0,IF(ISERROR(W12+V12*VLOOKUP(M12,Paramétrage!$C$6:$E$29,3,0))=TRUE,X12,W12+V12*VLOOKUP(M12,Paramétrage!$C$6:$E$29,3,0)))</f>
        <v>20</v>
      </c>
      <c r="Z12" s="338"/>
      <c r="AA12" s="339"/>
      <c r="AB12" s="340"/>
      <c r="AC12" s="80"/>
      <c r="AD12" s="53"/>
      <c r="AE12" s="81">
        <f t="shared" ref="AE12:AE23" si="3">IF(G12="",0,IF(K12="",0,IF(SUMIF($G$12:$G$23,G12,$O$12:$O$23)=0,0,IF(OR(L12="",K12="obligatoire"),AF12/SUMIF($G$12:$G$23,G12,$O$12:$O$23),AF12/(SUMIF($G$12:$G$23,G12,$O$12:$O$23)/L12)))))</f>
        <v>20</v>
      </c>
      <c r="AF12" s="22">
        <f t="shared" ref="AF12:AF23" si="4">N12*O12</f>
        <v>800</v>
      </c>
    </row>
    <row r="13" spans="1:34">
      <c r="A13" s="375"/>
      <c r="B13" s="364"/>
      <c r="C13" s="349"/>
      <c r="D13" s="350"/>
      <c r="E13" s="353"/>
      <c r="F13" s="353"/>
      <c r="G13" s="171" t="s">
        <v>253</v>
      </c>
      <c r="H13" s="56" t="s">
        <v>158</v>
      </c>
      <c r="I13" s="279" t="s">
        <v>300</v>
      </c>
      <c r="J13" s="68">
        <v>16</v>
      </c>
      <c r="K13" s="79" t="s">
        <v>257</v>
      </c>
      <c r="L13" s="49"/>
      <c r="M13" s="240" t="s">
        <v>0</v>
      </c>
      <c r="N13" s="62">
        <v>20</v>
      </c>
      <c r="O13" s="59">
        <v>40</v>
      </c>
      <c r="P13" s="66">
        <v>40</v>
      </c>
      <c r="Q13" s="51" t="s">
        <v>268</v>
      </c>
      <c r="R13" s="341" t="s">
        <v>313</v>
      </c>
      <c r="S13" s="339"/>
      <c r="T13" s="342"/>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338" t="s">
        <v>287</v>
      </c>
      <c r="AA13" s="339"/>
      <c r="AB13" s="340"/>
      <c r="AC13" s="230"/>
      <c r="AD13" s="53"/>
      <c r="AE13" s="81">
        <f t="shared" si="3"/>
        <v>20</v>
      </c>
      <c r="AF13" s="23">
        <f t="shared" si="4"/>
        <v>800</v>
      </c>
    </row>
    <row r="14" spans="1:34">
      <c r="A14" s="375"/>
      <c r="B14" s="364"/>
      <c r="C14" s="349"/>
      <c r="D14" s="350"/>
      <c r="E14" s="353"/>
      <c r="F14" s="353"/>
      <c r="G14" s="171" t="s">
        <v>254</v>
      </c>
      <c r="H14" s="56" t="s">
        <v>158</v>
      </c>
      <c r="I14" s="74" t="s">
        <v>351</v>
      </c>
      <c r="J14" s="68">
        <v>17</v>
      </c>
      <c r="K14" s="79" t="s">
        <v>257</v>
      </c>
      <c r="L14" s="49"/>
      <c r="M14" s="240" t="s">
        <v>2</v>
      </c>
      <c r="N14" s="62">
        <v>24</v>
      </c>
      <c r="O14" s="59">
        <v>40</v>
      </c>
      <c r="P14" s="66">
        <v>40</v>
      </c>
      <c r="Q14" s="51" t="s">
        <v>268</v>
      </c>
      <c r="R14" s="341" t="s">
        <v>352</v>
      </c>
      <c r="S14" s="339"/>
      <c r="T14" s="342"/>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338" t="s">
        <v>374</v>
      </c>
      <c r="AA14" s="339"/>
      <c r="AB14" s="340"/>
      <c r="AC14" s="230"/>
      <c r="AD14" s="53"/>
      <c r="AE14" s="81">
        <f t="shared" si="3"/>
        <v>24</v>
      </c>
      <c r="AF14" s="23">
        <f t="shared" si="4"/>
        <v>960</v>
      </c>
    </row>
    <row r="15" spans="1:34" hidden="1">
      <c r="A15" s="375"/>
      <c r="B15" s="364"/>
      <c r="C15" s="349"/>
      <c r="D15" s="350"/>
      <c r="E15" s="353"/>
      <c r="F15" s="353"/>
      <c r="G15" s="171"/>
      <c r="H15" s="56"/>
      <c r="I15" s="74"/>
      <c r="J15" s="68"/>
      <c r="K15" s="79"/>
      <c r="L15" s="49"/>
      <c r="M15" s="50"/>
      <c r="N15" s="62"/>
      <c r="O15" s="59"/>
      <c r="P15" s="66"/>
      <c r="Q15" s="51"/>
      <c r="R15" s="341"/>
      <c r="S15" s="339"/>
      <c r="T15" s="342"/>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338"/>
      <c r="AA15" s="339"/>
      <c r="AB15" s="340"/>
      <c r="AC15" s="69"/>
      <c r="AD15" s="53"/>
      <c r="AE15" s="81">
        <f t="shared" si="3"/>
        <v>0</v>
      </c>
      <c r="AF15" s="23">
        <f t="shared" si="4"/>
        <v>0</v>
      </c>
    </row>
    <row r="16" spans="1:34" hidden="1">
      <c r="A16" s="375"/>
      <c r="B16" s="364"/>
      <c r="C16" s="349"/>
      <c r="D16" s="350"/>
      <c r="E16" s="353"/>
      <c r="F16" s="353"/>
      <c r="G16" s="171"/>
      <c r="H16" s="56"/>
      <c r="I16" s="74"/>
      <c r="J16" s="68"/>
      <c r="K16" s="79"/>
      <c r="L16" s="49"/>
      <c r="M16" s="50"/>
      <c r="N16" s="62"/>
      <c r="O16" s="59"/>
      <c r="P16" s="66"/>
      <c r="Q16" s="51"/>
      <c r="R16" s="341"/>
      <c r="S16" s="339"/>
      <c r="T16" s="34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338"/>
      <c r="AA16" s="339"/>
      <c r="AB16" s="340"/>
      <c r="AC16" s="230"/>
      <c r="AD16" s="53"/>
      <c r="AE16" s="81">
        <f t="shared" si="3"/>
        <v>0</v>
      </c>
      <c r="AF16" s="23">
        <f t="shared" si="4"/>
        <v>0</v>
      </c>
    </row>
    <row r="17" spans="1:32" hidden="1">
      <c r="A17" s="375"/>
      <c r="B17" s="364"/>
      <c r="C17" s="349"/>
      <c r="D17" s="350"/>
      <c r="E17" s="353"/>
      <c r="F17" s="353"/>
      <c r="G17" s="171"/>
      <c r="H17" s="56"/>
      <c r="I17" s="74"/>
      <c r="J17" s="68"/>
      <c r="K17" s="79"/>
      <c r="L17" s="49"/>
      <c r="M17" s="50"/>
      <c r="N17" s="61"/>
      <c r="O17" s="60"/>
      <c r="P17" s="66"/>
      <c r="Q17" s="51"/>
      <c r="R17" s="341"/>
      <c r="S17" s="339"/>
      <c r="T17" s="34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38"/>
      <c r="AA17" s="339"/>
      <c r="AB17" s="340"/>
      <c r="AC17" s="230"/>
      <c r="AD17" s="53"/>
      <c r="AE17" s="81">
        <f t="shared" si="3"/>
        <v>0</v>
      </c>
      <c r="AF17" s="23">
        <f t="shared" si="4"/>
        <v>0</v>
      </c>
    </row>
    <row r="18" spans="1:32" hidden="1">
      <c r="A18" s="375"/>
      <c r="B18" s="364"/>
      <c r="C18" s="349"/>
      <c r="D18" s="350"/>
      <c r="E18" s="353"/>
      <c r="F18" s="353"/>
      <c r="G18" s="171"/>
      <c r="H18" s="73"/>
      <c r="I18" s="175"/>
      <c r="J18" s="68"/>
      <c r="K18" s="67"/>
      <c r="L18" s="49"/>
      <c r="M18" s="50"/>
      <c r="N18" s="61"/>
      <c r="O18" s="59"/>
      <c r="P18" s="66"/>
      <c r="Q18" s="51"/>
      <c r="R18" s="341"/>
      <c r="S18" s="339"/>
      <c r="T18" s="34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38"/>
      <c r="AA18" s="339"/>
      <c r="AB18" s="340"/>
      <c r="AC18" s="230"/>
      <c r="AD18" s="53"/>
      <c r="AE18" s="81">
        <f t="shared" si="3"/>
        <v>0</v>
      </c>
      <c r="AF18" s="23">
        <f t="shared" si="4"/>
        <v>0</v>
      </c>
    </row>
    <row r="19" spans="1:32" hidden="1">
      <c r="A19" s="375"/>
      <c r="B19" s="364"/>
      <c r="C19" s="349"/>
      <c r="D19" s="350"/>
      <c r="E19" s="353"/>
      <c r="F19" s="353"/>
      <c r="G19" s="171"/>
      <c r="H19" s="56"/>
      <c r="I19" s="74"/>
      <c r="J19" s="68"/>
      <c r="K19" s="79"/>
      <c r="L19" s="49"/>
      <c r="M19" s="50"/>
      <c r="N19" s="62"/>
      <c r="O19" s="59"/>
      <c r="P19" s="66"/>
      <c r="Q19" s="51"/>
      <c r="R19" s="341"/>
      <c r="S19" s="339"/>
      <c r="T19" s="34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38"/>
      <c r="AA19" s="339"/>
      <c r="AB19" s="340"/>
      <c r="AC19" s="69"/>
      <c r="AD19" s="53"/>
      <c r="AE19" s="81">
        <f t="shared" si="3"/>
        <v>0</v>
      </c>
      <c r="AF19" s="23">
        <f t="shared" si="4"/>
        <v>0</v>
      </c>
    </row>
    <row r="20" spans="1:32" hidden="1">
      <c r="A20" s="375"/>
      <c r="B20" s="364"/>
      <c r="C20" s="349"/>
      <c r="D20" s="350"/>
      <c r="E20" s="353"/>
      <c r="F20" s="353"/>
      <c r="G20" s="171"/>
      <c r="H20" s="56"/>
      <c r="I20" s="74"/>
      <c r="J20" s="68"/>
      <c r="K20" s="79"/>
      <c r="L20" s="49"/>
      <c r="M20" s="50"/>
      <c r="N20" s="62"/>
      <c r="O20" s="59"/>
      <c r="P20" s="66"/>
      <c r="Q20" s="51"/>
      <c r="R20" s="341"/>
      <c r="S20" s="339"/>
      <c r="T20" s="34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38"/>
      <c r="AA20" s="339"/>
      <c r="AB20" s="340"/>
      <c r="AC20" s="230"/>
      <c r="AD20" s="53"/>
      <c r="AE20" s="81">
        <f t="shared" si="3"/>
        <v>0</v>
      </c>
      <c r="AF20" s="23">
        <f t="shared" si="4"/>
        <v>0</v>
      </c>
    </row>
    <row r="21" spans="1:32" hidden="1">
      <c r="A21" s="375"/>
      <c r="B21" s="364"/>
      <c r="C21" s="349"/>
      <c r="D21" s="350"/>
      <c r="E21" s="353"/>
      <c r="F21" s="353"/>
      <c r="G21" s="171"/>
      <c r="H21" s="56"/>
      <c r="I21" s="74"/>
      <c r="J21" s="68"/>
      <c r="K21" s="79"/>
      <c r="L21" s="49"/>
      <c r="M21" s="50"/>
      <c r="N21" s="61"/>
      <c r="O21" s="60"/>
      <c r="P21" s="66"/>
      <c r="Q21" s="51"/>
      <c r="R21" s="341"/>
      <c r="S21" s="339"/>
      <c r="T21" s="34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38"/>
      <c r="AA21" s="339"/>
      <c r="AB21" s="340"/>
      <c r="AC21" s="230"/>
      <c r="AD21" s="53"/>
      <c r="AE21" s="81">
        <f t="shared" si="3"/>
        <v>0</v>
      </c>
      <c r="AF21" s="23">
        <f t="shared" si="4"/>
        <v>0</v>
      </c>
    </row>
    <row r="22" spans="1:32" hidden="1">
      <c r="A22" s="375"/>
      <c r="B22" s="364"/>
      <c r="C22" s="349"/>
      <c r="D22" s="350"/>
      <c r="E22" s="353"/>
      <c r="F22" s="353"/>
      <c r="G22" s="171"/>
      <c r="H22" s="73"/>
      <c r="I22" s="175"/>
      <c r="J22" s="68"/>
      <c r="K22" s="67"/>
      <c r="L22" s="49"/>
      <c r="M22" s="50"/>
      <c r="N22" s="61"/>
      <c r="O22" s="59"/>
      <c r="P22" s="66"/>
      <c r="Q22" s="51"/>
      <c r="R22" s="341"/>
      <c r="S22" s="339"/>
      <c r="T22" s="34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38"/>
      <c r="AA22" s="339"/>
      <c r="AB22" s="340"/>
      <c r="AC22" s="230"/>
      <c r="AD22" s="53"/>
      <c r="AE22" s="81">
        <f t="shared" si="3"/>
        <v>0</v>
      </c>
      <c r="AF22" s="23">
        <f t="shared" si="4"/>
        <v>0</v>
      </c>
    </row>
    <row r="23" spans="1:32">
      <c r="A23" s="375"/>
      <c r="B23" s="364"/>
      <c r="C23" s="351"/>
      <c r="D23" s="352"/>
      <c r="E23" s="354"/>
      <c r="F23" s="354"/>
      <c r="G23" s="171"/>
      <c r="H23" s="73"/>
      <c r="I23" s="175"/>
      <c r="J23" s="68"/>
      <c r="K23" s="67"/>
      <c r="L23" s="49"/>
      <c r="M23" s="50"/>
      <c r="N23" s="61"/>
      <c r="O23" s="58"/>
      <c r="P23" s="66"/>
      <c r="Q23" s="51"/>
      <c r="R23" s="341"/>
      <c r="S23" s="339"/>
      <c r="T23" s="34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38"/>
      <c r="AA23" s="339"/>
      <c r="AB23" s="340"/>
      <c r="AC23" s="230"/>
      <c r="AD23" s="53"/>
      <c r="AE23" s="81">
        <f t="shared" si="3"/>
        <v>0</v>
      </c>
      <c r="AF23" s="23">
        <f t="shared" si="4"/>
        <v>0</v>
      </c>
    </row>
    <row r="24" spans="1:32">
      <c r="A24" s="375"/>
      <c r="B24" s="364"/>
      <c r="C24" s="182"/>
      <c r="D24" s="183"/>
      <c r="E24" s="83"/>
      <c r="F24" s="83"/>
      <c r="G24" s="83"/>
      <c r="H24" s="178"/>
      <c r="I24" s="176"/>
      <c r="J24" s="136"/>
      <c r="K24" s="84"/>
      <c r="L24" s="85"/>
      <c r="M24" s="137"/>
      <c r="N24" s="86">
        <f>AE24</f>
        <v>64</v>
      </c>
      <c r="O24" s="87"/>
      <c r="P24" s="87"/>
      <c r="Q24" s="90"/>
      <c r="R24" s="88"/>
      <c r="S24" s="88"/>
      <c r="T24" s="89"/>
      <c r="U24" s="138"/>
      <c r="V24" s="91">
        <f>SUM(V12:V23)</f>
        <v>20</v>
      </c>
      <c r="W24" s="92">
        <f>SUM(W12:W23)</f>
        <v>0</v>
      </c>
      <c r="X24" s="93">
        <f>SUM(X12:X23)</f>
        <v>20</v>
      </c>
      <c r="Y24" s="94">
        <f>SUM(Y12:Y23)</f>
        <v>20</v>
      </c>
      <c r="Z24" s="139"/>
      <c r="AA24" s="140"/>
      <c r="AB24" s="141"/>
      <c r="AC24" s="142"/>
      <c r="AD24" s="143"/>
      <c r="AE24" s="144">
        <f>SUM(AE12:AE23)</f>
        <v>64</v>
      </c>
      <c r="AF24" s="145">
        <f>SUM(AF12:AF23)</f>
        <v>2560</v>
      </c>
    </row>
    <row r="25" spans="1:32" ht="15.45" customHeight="1">
      <c r="A25" s="375"/>
      <c r="B25" s="364" t="s">
        <v>121</v>
      </c>
      <c r="C25" s="385" t="s">
        <v>299</v>
      </c>
      <c r="D25" s="348"/>
      <c r="E25" s="353">
        <v>10</v>
      </c>
      <c r="F25" s="353" t="s">
        <v>257</v>
      </c>
      <c r="G25" s="171" t="s">
        <v>187</v>
      </c>
      <c r="H25" s="56" t="s">
        <v>158</v>
      </c>
      <c r="I25" s="74" t="s">
        <v>314</v>
      </c>
      <c r="J25" s="68">
        <v>16</v>
      </c>
      <c r="K25" s="79" t="s">
        <v>273</v>
      </c>
      <c r="L25" s="49">
        <v>3</v>
      </c>
      <c r="M25" s="50" t="s">
        <v>0</v>
      </c>
      <c r="N25" s="62">
        <v>20</v>
      </c>
      <c r="O25" s="59">
        <v>40</v>
      </c>
      <c r="P25" s="66">
        <v>40</v>
      </c>
      <c r="Q25" s="55" t="s">
        <v>339</v>
      </c>
      <c r="R25" s="341" t="s">
        <v>369</v>
      </c>
      <c r="S25" s="339"/>
      <c r="T25" s="342"/>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20</v>
      </c>
      <c r="W25" s="52"/>
      <c r="X25" s="112">
        <f t="shared" ref="X25:X36" si="5">IF(OR(M25="",Q25="Mut+ext"),0,IF(ISERROR(V25+W25)=TRUE,V25,V25+W25))</f>
        <v>20</v>
      </c>
      <c r="Y25" s="114">
        <f>IF(OR(M25="",Q25="Mut+ext"),0,IF(ISERROR(W25+V25*VLOOKUP(M25,Paramétrage!$C$6:$E$29,3,0))=TRUE,X25,W25+V25*VLOOKUP(M25,Paramétrage!$C$6:$E$29,3,0)))</f>
        <v>20</v>
      </c>
      <c r="Z25" s="338"/>
      <c r="AA25" s="339"/>
      <c r="AB25" s="340"/>
      <c r="AC25" s="80"/>
      <c r="AD25" s="53"/>
      <c r="AE25" s="81">
        <f t="shared" ref="AE25:AE36" si="6">IF(G25="",0,IF(K25="",0,IF(SUMIF($G$25:$G$36,G25,$O$25:$O$36)=0,0,IF(OR(L25="",K25="obligatoire"),AF25/SUMIF($G$25:$G$36,G25,$O$25:$O$36),AF25/(SUMIF($G$25:$G$36,G25,$O$25:$O$36)/L25)))))</f>
        <v>12</v>
      </c>
      <c r="AF25" s="22">
        <f t="shared" ref="AF25:AF36" si="7">N25*O25</f>
        <v>800</v>
      </c>
    </row>
    <row r="26" spans="1:32">
      <c r="A26" s="375"/>
      <c r="B26" s="364"/>
      <c r="C26" s="349"/>
      <c r="D26" s="350"/>
      <c r="E26" s="353"/>
      <c r="F26" s="353"/>
      <c r="G26" s="241" t="s">
        <v>187</v>
      </c>
      <c r="H26" s="56" t="s">
        <v>158</v>
      </c>
      <c r="I26" s="74" t="s">
        <v>366</v>
      </c>
      <c r="J26" s="68">
        <v>16</v>
      </c>
      <c r="K26" s="79" t="s">
        <v>273</v>
      </c>
      <c r="L26" s="49">
        <v>3</v>
      </c>
      <c r="M26" s="50" t="s">
        <v>0</v>
      </c>
      <c r="N26" s="62">
        <v>20</v>
      </c>
      <c r="O26" s="59">
        <v>20</v>
      </c>
      <c r="P26" s="66">
        <v>20</v>
      </c>
      <c r="Q26" s="51" t="s">
        <v>269</v>
      </c>
      <c r="R26" s="341"/>
      <c r="S26" s="339"/>
      <c r="T26" s="342"/>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20</v>
      </c>
      <c r="W26" s="52"/>
      <c r="X26" s="112">
        <f t="shared" si="5"/>
        <v>20</v>
      </c>
      <c r="Y26" s="114">
        <f>IF(OR(M26="",Q26="Mut+ext"),0,IF(ISERROR(W26+V26*VLOOKUP(M26,Paramétrage!$C$6:$E$29,3,0))=TRUE,X26,W26+V26*VLOOKUP(M26,Paramétrage!$C$6:$E$29,3,0)))</f>
        <v>20</v>
      </c>
      <c r="Z26" s="338" t="s">
        <v>382</v>
      </c>
      <c r="AA26" s="339"/>
      <c r="AB26" s="340"/>
      <c r="AC26" s="230"/>
      <c r="AD26" s="53"/>
      <c r="AE26" s="81">
        <f t="shared" si="6"/>
        <v>6</v>
      </c>
      <c r="AF26" s="23">
        <f t="shared" si="7"/>
        <v>400</v>
      </c>
    </row>
    <row r="27" spans="1:32">
      <c r="A27" s="375"/>
      <c r="B27" s="364"/>
      <c r="C27" s="349"/>
      <c r="D27" s="350"/>
      <c r="E27" s="353"/>
      <c r="F27" s="353"/>
      <c r="G27" s="241" t="s">
        <v>187</v>
      </c>
      <c r="H27" s="56" t="s">
        <v>158</v>
      </c>
      <c r="I27" s="74" t="s">
        <v>315</v>
      </c>
      <c r="J27" s="68">
        <v>16</v>
      </c>
      <c r="K27" s="79" t="s">
        <v>273</v>
      </c>
      <c r="L27" s="49">
        <v>3</v>
      </c>
      <c r="M27" s="50" t="s">
        <v>0</v>
      </c>
      <c r="N27" s="62">
        <v>20</v>
      </c>
      <c r="O27" s="59">
        <v>40</v>
      </c>
      <c r="P27" s="66">
        <v>40</v>
      </c>
      <c r="Q27" s="51" t="s">
        <v>268</v>
      </c>
      <c r="R27" s="341" t="s">
        <v>345</v>
      </c>
      <c r="S27" s="339"/>
      <c r="T27" s="342"/>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386"/>
      <c r="AA27" s="387"/>
      <c r="AB27" s="388"/>
      <c r="AC27" s="230"/>
      <c r="AD27" s="53"/>
      <c r="AE27" s="81">
        <f t="shared" si="6"/>
        <v>12</v>
      </c>
      <c r="AF27" s="23">
        <f t="shared" si="7"/>
        <v>800</v>
      </c>
    </row>
    <row r="28" spans="1:32">
      <c r="A28" s="375"/>
      <c r="B28" s="364"/>
      <c r="C28" s="349"/>
      <c r="D28" s="350"/>
      <c r="E28" s="353"/>
      <c r="F28" s="353"/>
      <c r="G28" s="266" t="s">
        <v>187</v>
      </c>
      <c r="H28" s="56" t="s">
        <v>158</v>
      </c>
      <c r="I28" s="246" t="s">
        <v>370</v>
      </c>
      <c r="J28" s="68">
        <v>27</v>
      </c>
      <c r="K28" s="79" t="s">
        <v>273</v>
      </c>
      <c r="L28" s="49">
        <v>3</v>
      </c>
      <c r="M28" s="50" t="s">
        <v>41</v>
      </c>
      <c r="N28" s="62">
        <v>10</v>
      </c>
      <c r="O28" s="59">
        <v>40</v>
      </c>
      <c r="P28" s="66">
        <v>40</v>
      </c>
      <c r="Q28" s="51" t="s">
        <v>268</v>
      </c>
      <c r="R28" s="341" t="s">
        <v>353</v>
      </c>
      <c r="S28" s="339"/>
      <c r="T28" s="34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38" t="s">
        <v>371</v>
      </c>
      <c r="AA28" s="339"/>
      <c r="AB28" s="340"/>
      <c r="AC28" s="69"/>
      <c r="AD28" s="53"/>
      <c r="AE28" s="81">
        <f t="shared" si="6"/>
        <v>6</v>
      </c>
      <c r="AF28" s="23">
        <f t="shared" si="7"/>
        <v>400</v>
      </c>
    </row>
    <row r="29" spans="1:32">
      <c r="A29" s="375"/>
      <c r="B29" s="364"/>
      <c r="C29" s="349"/>
      <c r="D29" s="350"/>
      <c r="E29" s="353"/>
      <c r="F29" s="353"/>
      <c r="G29" s="266" t="s">
        <v>187</v>
      </c>
      <c r="H29" s="56" t="s">
        <v>158</v>
      </c>
      <c r="I29" s="274" t="s">
        <v>355</v>
      </c>
      <c r="J29" s="68">
        <v>16</v>
      </c>
      <c r="K29" s="79" t="s">
        <v>273</v>
      </c>
      <c r="L29" s="49">
        <v>3</v>
      </c>
      <c r="M29" s="50" t="s">
        <v>2</v>
      </c>
      <c r="N29" s="62">
        <v>21</v>
      </c>
      <c r="O29" s="59">
        <v>30</v>
      </c>
      <c r="P29" s="66">
        <v>30</v>
      </c>
      <c r="Q29" s="51" t="s">
        <v>268</v>
      </c>
      <c r="R29" s="341" t="s">
        <v>354</v>
      </c>
      <c r="S29" s="339"/>
      <c r="T29" s="34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38"/>
      <c r="AA29" s="339"/>
      <c r="AB29" s="340"/>
      <c r="AC29" s="230"/>
      <c r="AD29" s="53"/>
      <c r="AE29" s="81">
        <f t="shared" si="6"/>
        <v>9.4499999999999993</v>
      </c>
      <c r="AF29" s="23">
        <f t="shared" si="7"/>
        <v>630</v>
      </c>
    </row>
    <row r="30" spans="1:32">
      <c r="A30" s="375"/>
      <c r="B30" s="364"/>
      <c r="C30" s="349"/>
      <c r="D30" s="350"/>
      <c r="E30" s="353"/>
      <c r="F30" s="353"/>
      <c r="G30" s="266" t="s">
        <v>187</v>
      </c>
      <c r="H30" s="56" t="s">
        <v>158</v>
      </c>
      <c r="I30" s="246" t="s">
        <v>356</v>
      </c>
      <c r="J30" s="68">
        <v>16</v>
      </c>
      <c r="K30" s="79" t="s">
        <v>273</v>
      </c>
      <c r="L30" s="49">
        <v>3</v>
      </c>
      <c r="M30" s="267" t="s">
        <v>2</v>
      </c>
      <c r="N30" s="61">
        <v>16</v>
      </c>
      <c r="O30" s="59">
        <v>30</v>
      </c>
      <c r="P30" s="66">
        <v>30</v>
      </c>
      <c r="Q30" s="51" t="s">
        <v>268</v>
      </c>
      <c r="R30" s="341" t="s">
        <v>354</v>
      </c>
      <c r="S30" s="339"/>
      <c r="T30" s="34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38"/>
      <c r="AA30" s="339"/>
      <c r="AB30" s="340"/>
      <c r="AC30" s="230"/>
      <c r="AD30" s="53"/>
      <c r="AE30" s="81">
        <f t="shared" si="6"/>
        <v>7.1999999999999993</v>
      </c>
      <c r="AF30" s="23">
        <f t="shared" si="7"/>
        <v>480</v>
      </c>
    </row>
    <row r="31" spans="1:32" hidden="1">
      <c r="A31" s="375"/>
      <c r="B31" s="364"/>
      <c r="C31" s="349"/>
      <c r="D31" s="350"/>
      <c r="E31" s="353"/>
      <c r="F31" s="353"/>
      <c r="G31" s="171"/>
      <c r="H31" s="73"/>
      <c r="I31" s="175"/>
      <c r="J31" s="68"/>
      <c r="K31" s="67"/>
      <c r="L31" s="49"/>
      <c r="M31" s="50"/>
      <c r="N31" s="61"/>
      <c r="O31" s="59"/>
      <c r="P31" s="66"/>
      <c r="Q31" s="51"/>
      <c r="R31" s="341"/>
      <c r="S31" s="339"/>
      <c r="T31" s="34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38"/>
      <c r="AA31" s="339"/>
      <c r="AB31" s="340"/>
      <c r="AC31" s="230"/>
      <c r="AD31" s="53"/>
      <c r="AE31" s="81">
        <f t="shared" si="6"/>
        <v>0</v>
      </c>
      <c r="AF31" s="23">
        <f t="shared" si="7"/>
        <v>0</v>
      </c>
    </row>
    <row r="32" spans="1:32" hidden="1">
      <c r="A32" s="375"/>
      <c r="B32" s="364"/>
      <c r="C32" s="349"/>
      <c r="D32" s="350"/>
      <c r="E32" s="353"/>
      <c r="F32" s="353"/>
      <c r="G32" s="171"/>
      <c r="H32" s="56"/>
      <c r="I32" s="74"/>
      <c r="J32" s="68"/>
      <c r="K32" s="79"/>
      <c r="L32" s="49"/>
      <c r="M32" s="50"/>
      <c r="N32" s="62"/>
      <c r="O32" s="59"/>
      <c r="P32" s="66"/>
      <c r="Q32" s="51"/>
      <c r="R32" s="341"/>
      <c r="S32" s="339"/>
      <c r="T32" s="34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38"/>
      <c r="AA32" s="339"/>
      <c r="AB32" s="340"/>
      <c r="AC32" s="69"/>
      <c r="AD32" s="53"/>
      <c r="AE32" s="81">
        <f t="shared" si="6"/>
        <v>0</v>
      </c>
      <c r="AF32" s="23">
        <f t="shared" si="7"/>
        <v>0</v>
      </c>
    </row>
    <row r="33" spans="1:32" hidden="1">
      <c r="A33" s="375"/>
      <c r="B33" s="364"/>
      <c r="C33" s="349"/>
      <c r="D33" s="350"/>
      <c r="E33" s="353"/>
      <c r="F33" s="353"/>
      <c r="G33" s="171"/>
      <c r="H33" s="56"/>
      <c r="I33" s="74"/>
      <c r="J33" s="68"/>
      <c r="K33" s="79"/>
      <c r="L33" s="49"/>
      <c r="M33" s="50"/>
      <c r="N33" s="62"/>
      <c r="O33" s="59"/>
      <c r="P33" s="66"/>
      <c r="Q33" s="51"/>
      <c r="R33" s="341"/>
      <c r="S33" s="339"/>
      <c r="T33" s="34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38"/>
      <c r="AA33" s="339"/>
      <c r="AB33" s="340"/>
      <c r="AC33" s="230"/>
      <c r="AD33" s="53"/>
      <c r="AE33" s="81">
        <f t="shared" si="6"/>
        <v>0</v>
      </c>
      <c r="AF33" s="23">
        <f t="shared" si="7"/>
        <v>0</v>
      </c>
    </row>
    <row r="34" spans="1:32" hidden="1">
      <c r="A34" s="375"/>
      <c r="B34" s="364"/>
      <c r="C34" s="349"/>
      <c r="D34" s="350"/>
      <c r="E34" s="353"/>
      <c r="F34" s="353"/>
      <c r="G34" s="171"/>
      <c r="H34" s="56"/>
      <c r="I34" s="74"/>
      <c r="J34" s="68"/>
      <c r="K34" s="79"/>
      <c r="L34" s="49"/>
      <c r="M34" s="50"/>
      <c r="N34" s="61"/>
      <c r="O34" s="60"/>
      <c r="P34" s="66"/>
      <c r="Q34" s="51"/>
      <c r="R34" s="341"/>
      <c r="S34" s="339"/>
      <c r="T34" s="34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38"/>
      <c r="AA34" s="339"/>
      <c r="AB34" s="340"/>
      <c r="AC34" s="230"/>
      <c r="AD34" s="53"/>
      <c r="AE34" s="81">
        <f t="shared" si="6"/>
        <v>0</v>
      </c>
      <c r="AF34" s="23">
        <f t="shared" si="7"/>
        <v>0</v>
      </c>
    </row>
    <row r="35" spans="1:32" hidden="1">
      <c r="A35" s="375"/>
      <c r="B35" s="364"/>
      <c r="C35" s="349"/>
      <c r="D35" s="350"/>
      <c r="E35" s="353"/>
      <c r="F35" s="353"/>
      <c r="G35" s="171"/>
      <c r="H35" s="73"/>
      <c r="I35" s="175"/>
      <c r="J35" s="68"/>
      <c r="K35" s="67"/>
      <c r="L35" s="49"/>
      <c r="M35" s="50"/>
      <c r="N35" s="61"/>
      <c r="O35" s="59"/>
      <c r="P35" s="66"/>
      <c r="Q35" s="51"/>
      <c r="R35" s="341"/>
      <c r="S35" s="339"/>
      <c r="T35" s="34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38"/>
      <c r="AA35" s="339"/>
      <c r="AB35" s="340"/>
      <c r="AC35" s="230"/>
      <c r="AD35" s="53"/>
      <c r="AE35" s="81">
        <f t="shared" si="6"/>
        <v>0</v>
      </c>
      <c r="AF35" s="23">
        <f t="shared" si="7"/>
        <v>0</v>
      </c>
    </row>
    <row r="36" spans="1:32">
      <c r="A36" s="375"/>
      <c r="B36" s="364"/>
      <c r="C36" s="351"/>
      <c r="D36" s="352"/>
      <c r="E36" s="354"/>
      <c r="F36" s="354"/>
      <c r="G36" s="171"/>
      <c r="H36" s="73"/>
      <c r="I36" s="175"/>
      <c r="J36" s="68"/>
      <c r="K36" s="67"/>
      <c r="L36" s="49"/>
      <c r="M36" s="50"/>
      <c r="N36" s="61"/>
      <c r="O36" s="58"/>
      <c r="P36" s="66"/>
      <c r="Q36" s="51"/>
      <c r="R36" s="341"/>
      <c r="S36" s="339"/>
      <c r="T36" s="34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38"/>
      <c r="AA36" s="339"/>
      <c r="AB36" s="340"/>
      <c r="AC36" s="230"/>
      <c r="AD36" s="53"/>
      <c r="AE36" s="81">
        <f t="shared" si="6"/>
        <v>0</v>
      </c>
      <c r="AF36" s="23">
        <f t="shared" si="7"/>
        <v>0</v>
      </c>
    </row>
    <row r="37" spans="1:32">
      <c r="A37" s="375"/>
      <c r="B37" s="364"/>
      <c r="C37" s="182"/>
      <c r="D37" s="183"/>
      <c r="E37" s="83"/>
      <c r="F37" s="83"/>
      <c r="G37" s="83"/>
      <c r="H37" s="178"/>
      <c r="I37" s="176"/>
      <c r="J37" s="136"/>
      <c r="K37" s="84"/>
      <c r="L37" s="85"/>
      <c r="M37" s="137"/>
      <c r="N37" s="86">
        <f>AE37</f>
        <v>52.650000000000006</v>
      </c>
      <c r="O37" s="87"/>
      <c r="P37" s="87"/>
      <c r="Q37" s="90"/>
      <c r="R37" s="88"/>
      <c r="S37" s="88"/>
      <c r="T37" s="89"/>
      <c r="U37" s="138"/>
      <c r="V37" s="91">
        <f>SUM(V25:V36)</f>
        <v>40</v>
      </c>
      <c r="W37" s="92">
        <f>SUM(W25:W36)</f>
        <v>0</v>
      </c>
      <c r="X37" s="93">
        <f>SUM(X25:X36)</f>
        <v>40</v>
      </c>
      <c r="Y37" s="94">
        <f>SUM(Y25:Y36)</f>
        <v>40</v>
      </c>
      <c r="Z37" s="139"/>
      <c r="AA37" s="140"/>
      <c r="AB37" s="141"/>
      <c r="AC37" s="142"/>
      <c r="AD37" s="143"/>
      <c r="AE37" s="144">
        <f>SUM(AE25:AE36)</f>
        <v>52.650000000000006</v>
      </c>
      <c r="AF37" s="145">
        <f>SUM(AF25:AF36)</f>
        <v>3510</v>
      </c>
    </row>
    <row r="38" spans="1:32" ht="15.45" customHeight="1">
      <c r="A38" s="375"/>
      <c r="B38" s="364" t="s">
        <v>122</v>
      </c>
      <c r="C38" s="385" t="s">
        <v>316</v>
      </c>
      <c r="D38" s="348"/>
      <c r="E38" s="353">
        <v>10</v>
      </c>
      <c r="F38" s="353" t="s">
        <v>257</v>
      </c>
      <c r="G38" s="171" t="s">
        <v>189</v>
      </c>
      <c r="H38" s="56" t="s">
        <v>158</v>
      </c>
      <c r="I38" s="74" t="s">
        <v>288</v>
      </c>
      <c r="J38" s="68">
        <v>16</v>
      </c>
      <c r="K38" s="79" t="s">
        <v>257</v>
      </c>
      <c r="L38" s="49"/>
      <c r="M38" s="50" t="s">
        <v>0</v>
      </c>
      <c r="N38" s="62">
        <v>20</v>
      </c>
      <c r="O38" s="59">
        <v>20</v>
      </c>
      <c r="P38" s="66">
        <v>20</v>
      </c>
      <c r="Q38" s="55"/>
      <c r="R38" s="341"/>
      <c r="S38" s="339"/>
      <c r="T38" s="34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20</v>
      </c>
      <c r="W38" s="52"/>
      <c r="X38" s="112">
        <f>IF(OR(M38="",Q38="Mut+ext"),0,IF(ISERROR(V38+W38)=TRUE,V38,V38+W38))</f>
        <v>20</v>
      </c>
      <c r="Y38" s="114">
        <f>IF(OR(M38="",Q38="Mut+ext"),0,IF(ISERROR(W38+V38*VLOOKUP(M38,Paramétrage!$C$6:$E$29,3,0))=TRUE,X38,W38+V38*VLOOKUP(M38,Paramétrage!$C$6:$E$29,3,0)))</f>
        <v>20</v>
      </c>
      <c r="Z38" s="338" t="s">
        <v>382</v>
      </c>
      <c r="AA38" s="339"/>
      <c r="AB38" s="340"/>
      <c r="AC38" s="80"/>
      <c r="AD38" s="53"/>
      <c r="AE38" s="81">
        <f>IF(G38="",0,IF(K38="",0,IF(SUMIF(G38:G49,G38,O38:O49)=0,0,IF(OR(L38="",K38="obligatoire"),AF38/SUMIF(G38:G49,G38,O38:O49),AF38/(SUMIF(G38:G49,G38,O38:O49)/L38)))))</f>
        <v>20</v>
      </c>
      <c r="AF38" s="22">
        <f>N38*O38</f>
        <v>400</v>
      </c>
    </row>
    <row r="39" spans="1:32">
      <c r="A39" s="375"/>
      <c r="B39" s="364"/>
      <c r="C39" s="349"/>
      <c r="D39" s="350"/>
      <c r="E39" s="353"/>
      <c r="F39" s="353"/>
      <c r="G39" s="171" t="s">
        <v>190</v>
      </c>
      <c r="H39" s="56" t="s">
        <v>158</v>
      </c>
      <c r="I39" s="74" t="s">
        <v>343</v>
      </c>
      <c r="J39" s="68">
        <v>16</v>
      </c>
      <c r="K39" s="79" t="s">
        <v>257</v>
      </c>
      <c r="L39" s="49"/>
      <c r="M39" s="50" t="s">
        <v>0</v>
      </c>
      <c r="N39" s="62">
        <v>20</v>
      </c>
      <c r="O39" s="59">
        <v>40</v>
      </c>
      <c r="P39" s="66">
        <v>24</v>
      </c>
      <c r="Q39" s="51" t="s">
        <v>339</v>
      </c>
      <c r="R39" s="341" t="s">
        <v>372</v>
      </c>
      <c r="S39" s="339"/>
      <c r="T39" s="342"/>
      <c r="U39" s="113">
        <f>IF(OR(P39="",M39=Paramétrage!$C$10,M39=Paramétrage!$C$13,M39=Paramétrage!$C$17,M39=Paramétrage!$C$20,M39=Paramétrage!$C$24,M39=Paramétrage!$C$27,AND(M39&lt;&gt;Paramétrage!$C$9,Q39="Mut+ext")),0,ROUNDUP(O39/P39,0))</f>
        <v>2</v>
      </c>
      <c r="V39" s="115">
        <f>IF(OR(M39="",Q39="Mut+ext"),0,IF(VLOOKUP(M39,Paramétrage!$C$6:$E$29,2,0)=0,0,IF(P39="","saisir capacité",N39*U39*VLOOKUP(M39,Paramétrage!$C$6:$E$29,2,0))))</f>
        <v>40</v>
      </c>
      <c r="W39" s="52"/>
      <c r="X39" s="112">
        <f>IF(OR(M39="",Q39="Mut+ext"),0,IF(ISERROR(V39+W39)=TRUE,V39,V39+W39))</f>
        <v>40</v>
      </c>
      <c r="Y39" s="114">
        <f>IF(OR(M39="",Q39="Mut+ext"),0,IF(ISERROR(W39+V39*VLOOKUP(M39,Paramétrage!$C$6:$E$29,3,0))=TRUE,X39,W39+V39*VLOOKUP(M39,Paramétrage!$C$6:$E$29,3,0)))</f>
        <v>40</v>
      </c>
      <c r="Z39" s="338"/>
      <c r="AA39" s="339"/>
      <c r="AB39" s="340"/>
      <c r="AC39" s="230"/>
      <c r="AD39" s="53"/>
      <c r="AE39" s="81">
        <f>IF(G39="",0,IF(K39="",0,IF(SUMIF(G38:G49,G39,O38:O49)=0,0,IF(OR(L39="",K39="obligatoire"),AF39/SUMIF(G38:G49,G39,O38:O49),AF39/(SUMIF(G38:G49,G39,O38:O49)/L39)))))</f>
        <v>20</v>
      </c>
      <c r="AF39" s="22">
        <f t="shared" ref="AF39:AF49" si="8">N39*O39</f>
        <v>800</v>
      </c>
    </row>
    <row r="40" spans="1:32">
      <c r="A40" s="375"/>
      <c r="B40" s="364"/>
      <c r="C40" s="349"/>
      <c r="D40" s="350"/>
      <c r="E40" s="353"/>
      <c r="F40" s="353"/>
      <c r="G40" s="171" t="s">
        <v>191</v>
      </c>
      <c r="H40" s="56" t="s">
        <v>158</v>
      </c>
      <c r="I40" s="74" t="s">
        <v>291</v>
      </c>
      <c r="J40" s="68">
        <v>16</v>
      </c>
      <c r="K40" s="79" t="s">
        <v>257</v>
      </c>
      <c r="L40" s="49"/>
      <c r="M40" s="50" t="s">
        <v>0</v>
      </c>
      <c r="N40" s="62">
        <v>20</v>
      </c>
      <c r="O40" s="59">
        <v>20</v>
      </c>
      <c r="P40" s="66">
        <v>20</v>
      </c>
      <c r="Q40" s="51"/>
      <c r="R40" s="341"/>
      <c r="S40" s="339"/>
      <c r="T40" s="342"/>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20</v>
      </c>
      <c r="W40" s="52"/>
      <c r="X40" s="112">
        <f t="shared" ref="X40:X49" si="9">IF(OR(M40="",Q40="Mut+ext"),0,IF(ISERROR(V40+W40)=TRUE,V40,V40+W40))</f>
        <v>20</v>
      </c>
      <c r="Y40" s="114">
        <f>IF(OR(M40="",Q40="Mut+ext"),0,IF(ISERROR(W40+V40*VLOOKUP(M40,Paramétrage!$C$6:$E$29,3,0))=TRUE,X40,W40+V40*VLOOKUP(M40,Paramétrage!$C$6:$E$29,3,0)))</f>
        <v>20</v>
      </c>
      <c r="Z40" s="338"/>
      <c r="AA40" s="339"/>
      <c r="AB40" s="340"/>
      <c r="AC40" s="230"/>
      <c r="AD40" s="53"/>
      <c r="AE40" s="81">
        <f>IF(G40="",0,IF(K40="",0,IF(SUMIF(G38:G49,G40,O38:O49)=0,0,IF(OR(L40="",K40="obligatoire"),AF40/SUMIF(G38:G49,G40,O38:O49),AF40/(SUMIF(G38:G49,G40,O38:O49)/L40)))))</f>
        <v>20</v>
      </c>
      <c r="AF40" s="22">
        <f t="shared" si="8"/>
        <v>400</v>
      </c>
    </row>
    <row r="41" spans="1:32" hidden="1">
      <c r="A41" s="375"/>
      <c r="B41" s="364"/>
      <c r="C41" s="349"/>
      <c r="D41" s="350"/>
      <c r="E41" s="353"/>
      <c r="F41" s="353"/>
      <c r="G41" s="171"/>
      <c r="H41" s="56"/>
      <c r="I41" s="74"/>
      <c r="J41" s="68"/>
      <c r="K41" s="79"/>
      <c r="L41" s="49"/>
      <c r="M41" s="50"/>
      <c r="N41" s="62"/>
      <c r="O41" s="59"/>
      <c r="P41" s="66"/>
      <c r="Q41" s="51"/>
      <c r="R41" s="341"/>
      <c r="S41" s="339"/>
      <c r="T41" s="34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9"/>
        <v>0</v>
      </c>
      <c r="Y41" s="114">
        <f>IF(OR(M41="",Q41="Mut+ext"),0,IF(ISERROR(W41+V41*VLOOKUP(M41,Paramétrage!$C$6:$E$29,3,0))=TRUE,X41,W41+V41*VLOOKUP(M41,Paramétrage!$C$6:$E$29,3,0)))</f>
        <v>0</v>
      </c>
      <c r="Z41" s="338"/>
      <c r="AA41" s="339"/>
      <c r="AB41" s="340"/>
      <c r="AC41" s="69"/>
      <c r="AD41" s="53"/>
      <c r="AE41" s="81">
        <f>IF(G41="",0,IF(K41="",0,IF(SUMIF(G38:G49,G41,O38:O49)=0,0,IF(OR(L41="",K41="obligatoire"),AF41/SUMIF(G38:G49,G41,O38:O49),AF41/(SUMIF(G38:G49,G41,O38:O49)/L41)))))</f>
        <v>0</v>
      </c>
      <c r="AF41" s="22">
        <f t="shared" si="8"/>
        <v>0</v>
      </c>
    </row>
    <row r="42" spans="1:32" hidden="1">
      <c r="A42" s="375"/>
      <c r="B42" s="364"/>
      <c r="C42" s="349"/>
      <c r="D42" s="350"/>
      <c r="E42" s="353"/>
      <c r="F42" s="353"/>
      <c r="G42" s="171"/>
      <c r="H42" s="56"/>
      <c r="I42" s="74"/>
      <c r="J42" s="68"/>
      <c r="K42" s="79"/>
      <c r="L42" s="49"/>
      <c r="M42" s="50"/>
      <c r="N42" s="62"/>
      <c r="O42" s="59"/>
      <c r="P42" s="66"/>
      <c r="Q42" s="51"/>
      <c r="R42" s="341"/>
      <c r="S42" s="339"/>
      <c r="T42" s="34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9"/>
        <v>0</v>
      </c>
      <c r="Y42" s="114">
        <f>IF(OR(M42="",Q42="Mut+ext"),0,IF(ISERROR(W42+V42*VLOOKUP(M42,Paramétrage!$C$6:$E$29,3,0))=TRUE,X42,W42+V42*VLOOKUP(M42,Paramétrage!$C$6:$E$29,3,0)))</f>
        <v>0</v>
      </c>
      <c r="Z42" s="338"/>
      <c r="AA42" s="339"/>
      <c r="AB42" s="340"/>
      <c r="AC42" s="230"/>
      <c r="AD42" s="53"/>
      <c r="AE42" s="81">
        <f>IF(G42="",0,IF(K42="",0,IF(SUMIF(G34:G45,G42,O34:O45)=0,0,IF(OR(L42="",K42="obligatoire"),AF42/SUMIF(G34:G45,G42,O34:O45),AF42/(SUMIF(G34:G45,G42,O34:O45)/L42)))))</f>
        <v>0</v>
      </c>
      <c r="AF42" s="22">
        <f t="shared" si="8"/>
        <v>0</v>
      </c>
    </row>
    <row r="43" spans="1:32" hidden="1">
      <c r="A43" s="375"/>
      <c r="B43" s="364"/>
      <c r="C43" s="349"/>
      <c r="D43" s="350"/>
      <c r="E43" s="353"/>
      <c r="F43" s="353"/>
      <c r="G43" s="171"/>
      <c r="H43" s="73"/>
      <c r="I43" s="175"/>
      <c r="J43" s="68"/>
      <c r="K43" s="67"/>
      <c r="L43" s="49"/>
      <c r="M43" s="50"/>
      <c r="N43" s="61"/>
      <c r="O43" s="60"/>
      <c r="P43" s="66"/>
      <c r="Q43" s="51"/>
      <c r="R43" s="341"/>
      <c r="S43" s="339"/>
      <c r="T43" s="34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9"/>
        <v>0</v>
      </c>
      <c r="Y43" s="114">
        <f>IF(OR(M43="",Q43="Mut+ext"),0,IF(ISERROR(W43+V43*VLOOKUP(M43,Paramétrage!$C$6:$E$29,3,0))=TRUE,X43,W43+V43*VLOOKUP(M43,Paramétrage!$C$6:$E$29,3,0)))</f>
        <v>0</v>
      </c>
      <c r="Z43" s="338"/>
      <c r="AA43" s="339"/>
      <c r="AB43" s="340"/>
      <c r="AC43" s="230"/>
      <c r="AD43" s="53"/>
      <c r="AE43" s="81">
        <f>IF(G43="",0,IF(K43="",0,IF(SUMIF(G34:G45,G43,O34:O45)=0,0,IF(OR(L43="",K43="obligatoire"),AF43/SUMIF(G34:G45,G43,O34:O45),AF43/(SUMIF(G34:G45,G43,O34:O45)/L43)))))</f>
        <v>0</v>
      </c>
      <c r="AF43" s="22">
        <f t="shared" si="8"/>
        <v>0</v>
      </c>
    </row>
    <row r="44" spans="1:32" hidden="1">
      <c r="A44" s="375"/>
      <c r="B44" s="364"/>
      <c r="C44" s="349"/>
      <c r="D44" s="350"/>
      <c r="E44" s="353"/>
      <c r="F44" s="353"/>
      <c r="G44" s="171"/>
      <c r="H44" s="73"/>
      <c r="I44" s="175"/>
      <c r="J44" s="68"/>
      <c r="K44" s="67"/>
      <c r="L44" s="49"/>
      <c r="M44" s="50"/>
      <c r="N44" s="61"/>
      <c r="O44" s="59"/>
      <c r="P44" s="66"/>
      <c r="Q44" s="51"/>
      <c r="R44" s="341"/>
      <c r="S44" s="339"/>
      <c r="T44" s="34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9"/>
        <v>0</v>
      </c>
      <c r="Y44" s="114">
        <f>IF(OR(M44="",Q44="Mut+ext"),0,IF(ISERROR(W44+V44*VLOOKUP(M44,Paramétrage!$C$6:$E$29,3,0))=TRUE,X44,W44+V44*VLOOKUP(M44,Paramétrage!$C$6:$E$29,3,0)))</f>
        <v>0</v>
      </c>
      <c r="Z44" s="338"/>
      <c r="AA44" s="339"/>
      <c r="AB44" s="340"/>
      <c r="AC44" s="230"/>
      <c r="AD44" s="53"/>
      <c r="AE44" s="81">
        <f>IF(G44="",0,IF(K44="",0,IF(SUMIF(G34:G45,G44,O34:O45)=0,0,IF(OR(L44="",K44="obligatoire"),AF44/SUMIF(G34:G45,G44,O34:O45),AF44/(SUMIF(G34:G45,G44,O34:O45)/L44)))))</f>
        <v>0</v>
      </c>
      <c r="AF44" s="22">
        <f t="shared" si="8"/>
        <v>0</v>
      </c>
    </row>
    <row r="45" spans="1:32" hidden="1">
      <c r="A45" s="375"/>
      <c r="B45" s="364"/>
      <c r="C45" s="349"/>
      <c r="D45" s="350"/>
      <c r="E45" s="353"/>
      <c r="F45" s="353"/>
      <c r="G45" s="171"/>
      <c r="H45" s="73"/>
      <c r="I45" s="175"/>
      <c r="J45" s="68"/>
      <c r="K45" s="67"/>
      <c r="L45" s="49"/>
      <c r="M45" s="50"/>
      <c r="N45" s="61"/>
      <c r="O45" s="58"/>
      <c r="P45" s="66"/>
      <c r="Q45" s="51"/>
      <c r="R45" s="341"/>
      <c r="S45" s="339"/>
      <c r="T45" s="34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9"/>
        <v>0</v>
      </c>
      <c r="Y45" s="114">
        <f>IF(OR(M45="",Q45="Mut+ext"),0,IF(ISERROR(W45+V45*VLOOKUP(M45,Paramétrage!$C$6:$E$29,3,0))=TRUE,X45,W45+V45*VLOOKUP(M45,Paramétrage!$C$6:$E$29,3,0)))</f>
        <v>0</v>
      </c>
      <c r="Z45" s="338"/>
      <c r="AA45" s="339"/>
      <c r="AB45" s="340"/>
      <c r="AC45" s="230"/>
      <c r="AD45" s="53"/>
      <c r="AE45" s="81">
        <f>IF(G45="",0,IF(K45="",0,IF(SUMIF(G34:G45,G45,O34:O45)=0,0,IF(OR(L45="",K45="obligatoire"),AF45/SUMIF(G34:G45,G45,O34:O45),AF45/(SUMIF(G34:G45,G45,O34:O45)/L45)))))</f>
        <v>0</v>
      </c>
      <c r="AF45" s="22">
        <f t="shared" si="8"/>
        <v>0</v>
      </c>
    </row>
    <row r="46" spans="1:32" hidden="1">
      <c r="A46" s="375"/>
      <c r="B46" s="364"/>
      <c r="C46" s="349"/>
      <c r="D46" s="350"/>
      <c r="E46" s="353"/>
      <c r="F46" s="353"/>
      <c r="G46" s="171"/>
      <c r="H46" s="56"/>
      <c r="I46" s="74"/>
      <c r="J46" s="68"/>
      <c r="K46" s="79"/>
      <c r="L46" s="49"/>
      <c r="M46" s="50"/>
      <c r="N46" s="62"/>
      <c r="O46" s="59"/>
      <c r="P46" s="66"/>
      <c r="Q46" s="51"/>
      <c r="R46" s="341"/>
      <c r="S46" s="339"/>
      <c r="T46" s="34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9"/>
        <v>0</v>
      </c>
      <c r="Y46" s="114">
        <f>IF(OR(M46="",Q46="Mut+ext"),0,IF(ISERROR(W46+V46*VLOOKUP(M46,Paramétrage!$C$6:$E$29,3,0))=TRUE,X46,W46+V46*VLOOKUP(M46,Paramétrage!$C$6:$E$29,3,0)))</f>
        <v>0</v>
      </c>
      <c r="Z46" s="338"/>
      <c r="AA46" s="339"/>
      <c r="AB46" s="340"/>
      <c r="AC46" s="230"/>
      <c r="AD46" s="53"/>
      <c r="AE46" s="81">
        <f>IF(G46="",0,IF(K46="",0,IF(SUMIF(G38:G49,G46,O38:O49)=0,0,IF(OR(L46="",K46="obligatoire"),AF46/SUMIF(G38:G49,G46,O38:O49),AF46/(SUMIF(G38:G49,G46,O38:O49)/L46)))))</f>
        <v>0</v>
      </c>
      <c r="AF46" s="22">
        <f t="shared" si="8"/>
        <v>0</v>
      </c>
    </row>
    <row r="47" spans="1:32" hidden="1">
      <c r="A47" s="375"/>
      <c r="B47" s="364"/>
      <c r="C47" s="349"/>
      <c r="D47" s="350"/>
      <c r="E47" s="353"/>
      <c r="F47" s="353"/>
      <c r="G47" s="171"/>
      <c r="H47" s="73"/>
      <c r="I47" s="175"/>
      <c r="J47" s="68"/>
      <c r="K47" s="67"/>
      <c r="L47" s="49"/>
      <c r="M47" s="50"/>
      <c r="N47" s="61"/>
      <c r="O47" s="60"/>
      <c r="P47" s="66"/>
      <c r="Q47" s="51"/>
      <c r="R47" s="341"/>
      <c r="S47" s="339"/>
      <c r="T47" s="34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9"/>
        <v>0</v>
      </c>
      <c r="Y47" s="114">
        <f>IF(OR(M47="",Q47="Mut+ext"),0,IF(ISERROR(W47+V47*VLOOKUP(M47,Paramétrage!$C$6:$E$29,3,0))=TRUE,X47,W47+V47*VLOOKUP(M47,Paramétrage!$C$6:$E$29,3,0)))</f>
        <v>0</v>
      </c>
      <c r="Z47" s="338"/>
      <c r="AA47" s="339"/>
      <c r="AB47" s="340"/>
      <c r="AC47" s="230"/>
      <c r="AD47" s="53"/>
      <c r="AE47" s="81">
        <f>IF(G47="",0,IF(K47="",0,IF(SUMIF(G38:G49,G47,O38:O49)=0,0,IF(OR(L47="",K47="obligatoire"),AF47/SUMIF(G38:G49,G47,O38:O49),AF47/(SUMIF(G38:G49,G47,O38:O49)/L47)))))</f>
        <v>0</v>
      </c>
      <c r="AF47" s="22">
        <f t="shared" si="8"/>
        <v>0</v>
      </c>
    </row>
    <row r="48" spans="1:32" hidden="1">
      <c r="A48" s="375"/>
      <c r="B48" s="364"/>
      <c r="C48" s="349"/>
      <c r="D48" s="350"/>
      <c r="E48" s="353"/>
      <c r="F48" s="353"/>
      <c r="G48" s="171"/>
      <c r="H48" s="73"/>
      <c r="I48" s="175"/>
      <c r="J48" s="68"/>
      <c r="K48" s="67"/>
      <c r="L48" s="49"/>
      <c r="M48" s="50"/>
      <c r="N48" s="61"/>
      <c r="O48" s="59"/>
      <c r="P48" s="66"/>
      <c r="Q48" s="51"/>
      <c r="R48" s="341"/>
      <c r="S48" s="339"/>
      <c r="T48" s="34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9"/>
        <v>0</v>
      </c>
      <c r="Y48" s="114">
        <f>IF(OR(M48="",Q48="Mut+ext"),0,IF(ISERROR(W48+V48*VLOOKUP(M48,Paramétrage!$C$6:$E$29,3,0))=TRUE,X48,W48+V48*VLOOKUP(M48,Paramétrage!$C$6:$E$29,3,0)))</f>
        <v>0</v>
      </c>
      <c r="Z48" s="338"/>
      <c r="AA48" s="339"/>
      <c r="AB48" s="340"/>
      <c r="AC48" s="230"/>
      <c r="AD48" s="53"/>
      <c r="AE48" s="81">
        <f>IF(G48="",0,IF(K48="",0,IF(SUMIF(G38:G49,G48,O38:O49)=0,0,IF(OR(L48="",K48="obligatoire"),AF48/SUMIF(G38:G49,G48,O38:O49),AF48/(SUMIF(G38:G49,G48,O38:O49)/L48)))))</f>
        <v>0</v>
      </c>
      <c r="AF48" s="22">
        <f t="shared" si="8"/>
        <v>0</v>
      </c>
    </row>
    <row r="49" spans="1:32">
      <c r="A49" s="375"/>
      <c r="B49" s="364"/>
      <c r="C49" s="351"/>
      <c r="D49" s="352"/>
      <c r="E49" s="354"/>
      <c r="F49" s="354"/>
      <c r="G49" s="171"/>
      <c r="H49" s="73"/>
      <c r="I49" s="175"/>
      <c r="J49" s="68"/>
      <c r="K49" s="67"/>
      <c r="L49" s="49"/>
      <c r="M49" s="50"/>
      <c r="N49" s="61"/>
      <c r="O49" s="58"/>
      <c r="P49" s="66"/>
      <c r="Q49" s="51"/>
      <c r="R49" s="341"/>
      <c r="S49" s="339"/>
      <c r="T49" s="34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9"/>
        <v>0</v>
      </c>
      <c r="Y49" s="114">
        <f>IF(OR(M49="",Q49="Mut+ext"),0,IF(ISERROR(W49+V49*VLOOKUP(M49,Paramétrage!$C$6:$E$29,3,0))=TRUE,X49,W49+V49*VLOOKUP(M49,Paramétrage!$C$6:$E$29,3,0)))</f>
        <v>0</v>
      </c>
      <c r="Z49" s="338"/>
      <c r="AA49" s="339"/>
      <c r="AB49" s="340"/>
      <c r="AC49" s="230"/>
      <c r="AD49" s="53"/>
      <c r="AE49" s="81">
        <f>IF(G49="",0,IF(K49="",0,IF(SUMIF(G38:G49,G49,O38:O49)=0,0,IF(OR(L49="",K49="obligatoire"),AF49/SUMIF(G38:G49,G49,O38:O49),AF49/(SUMIF(G38:G49,G49,O38:O49)/L49)))))</f>
        <v>0</v>
      </c>
      <c r="AF49" s="22">
        <f t="shared" si="8"/>
        <v>0</v>
      </c>
    </row>
    <row r="50" spans="1:32" ht="16.2" thickBot="1">
      <c r="A50" s="375"/>
      <c r="B50" s="364"/>
      <c r="C50" s="182"/>
      <c r="D50" s="183"/>
      <c r="E50" s="83"/>
      <c r="F50" s="83"/>
      <c r="G50" s="83"/>
      <c r="H50" s="178"/>
      <c r="I50" s="176"/>
      <c r="J50" s="136"/>
      <c r="K50" s="84"/>
      <c r="L50" s="85"/>
      <c r="M50" s="137"/>
      <c r="N50" s="86">
        <f>AE50</f>
        <v>60</v>
      </c>
      <c r="O50" s="87"/>
      <c r="P50" s="87"/>
      <c r="Q50" s="90"/>
      <c r="R50" s="88"/>
      <c r="S50" s="88"/>
      <c r="T50" s="89"/>
      <c r="U50" s="138"/>
      <c r="V50" s="91">
        <f>SUM(V38:V49)</f>
        <v>80</v>
      </c>
      <c r="W50" s="92">
        <f>SUM(W38:W49)</f>
        <v>0</v>
      </c>
      <c r="X50" s="93">
        <f>SUM(X38:X49)</f>
        <v>80</v>
      </c>
      <c r="Y50" s="94">
        <f>SUM(Y38:Y49)</f>
        <v>80</v>
      </c>
      <c r="Z50" s="139"/>
      <c r="AA50" s="140"/>
      <c r="AB50" s="141"/>
      <c r="AC50" s="142"/>
      <c r="AD50" s="143"/>
      <c r="AE50" s="144">
        <f>SUM(AE38:AE49)</f>
        <v>60</v>
      </c>
      <c r="AF50" s="145">
        <f>SUM(AF38:AF49)</f>
        <v>1600</v>
      </c>
    </row>
    <row r="51" spans="1:32" ht="15.45" hidden="1" customHeight="1">
      <c r="A51" s="375"/>
      <c r="B51" s="364" t="s">
        <v>123</v>
      </c>
      <c r="C51" s="385" t="s">
        <v>290</v>
      </c>
      <c r="D51" s="348"/>
      <c r="E51" s="353"/>
      <c r="F51" s="353" t="s">
        <v>257</v>
      </c>
      <c r="G51" s="171" t="s">
        <v>193</v>
      </c>
      <c r="H51" s="56"/>
      <c r="I51" s="74"/>
      <c r="J51" s="68"/>
      <c r="K51" s="79"/>
      <c r="L51" s="49"/>
      <c r="M51" s="50"/>
      <c r="N51" s="62"/>
      <c r="O51" s="59"/>
      <c r="P51" s="66"/>
      <c r="Q51" s="55"/>
      <c r="R51" s="341"/>
      <c r="S51" s="339"/>
      <c r="T51" s="342"/>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338"/>
      <c r="AA51" s="339"/>
      <c r="AB51" s="340"/>
      <c r="AC51" s="80"/>
      <c r="AD51" s="53"/>
      <c r="AE51" s="81">
        <f>IF(G51="",0,IF(K51="",0,IF(SUMIF(G51:G62,G51,O51:O62)=0,0,IF(OR(L51="",K51="obligatoire"),AF51/SUMIF(G51:G62,G51,O51:O62),AF51/(SUMIF(G51:G62,G51,O51:O62)/L51)))))</f>
        <v>0</v>
      </c>
      <c r="AF51" s="22">
        <f>N51*O51</f>
        <v>0</v>
      </c>
    </row>
    <row r="52" spans="1:32" hidden="1">
      <c r="A52" s="375"/>
      <c r="B52" s="364"/>
      <c r="C52" s="349"/>
      <c r="D52" s="350"/>
      <c r="E52" s="353"/>
      <c r="F52" s="353"/>
      <c r="G52" s="171" t="s">
        <v>194</v>
      </c>
      <c r="H52" s="56"/>
      <c r="I52" s="74"/>
      <c r="J52" s="68"/>
      <c r="K52" s="79"/>
      <c r="L52" s="49"/>
      <c r="M52" s="50"/>
      <c r="N52" s="62"/>
      <c r="O52" s="59"/>
      <c r="P52" s="66"/>
      <c r="Q52" s="51"/>
      <c r="R52" s="341"/>
      <c r="S52" s="339"/>
      <c r="T52" s="34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338"/>
      <c r="AA52" s="339"/>
      <c r="AB52" s="340"/>
      <c r="AC52" s="230"/>
      <c r="AD52" s="53"/>
      <c r="AE52" s="81">
        <f>IF(G52="",0,IF(K52="",0,IF(SUMIF(G51:G62,G52,O51:O62)=0,0,IF(OR(L52="",K52="obligatoire"),AF52/SUMIF(G51:G62,G52,O51:O62),AF52/(SUMIF(G51:G62,G52,O51:O62)/L52)))))</f>
        <v>0</v>
      </c>
      <c r="AF52" s="22">
        <f t="shared" ref="AF52:AF62" si="11">N52*O52</f>
        <v>0</v>
      </c>
    </row>
    <row r="53" spans="1:32" hidden="1">
      <c r="A53" s="375"/>
      <c r="B53" s="364"/>
      <c r="C53" s="349"/>
      <c r="D53" s="350"/>
      <c r="E53" s="353"/>
      <c r="F53" s="353"/>
      <c r="G53" s="171" t="s">
        <v>195</v>
      </c>
      <c r="H53" s="56"/>
      <c r="I53" s="74"/>
      <c r="J53" s="68"/>
      <c r="K53" s="79"/>
      <c r="L53" s="49"/>
      <c r="M53" s="50"/>
      <c r="N53" s="62"/>
      <c r="O53" s="59"/>
      <c r="P53" s="66"/>
      <c r="Q53" s="51"/>
      <c r="R53" s="341"/>
      <c r="S53" s="339"/>
      <c r="T53" s="34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38"/>
      <c r="AA53" s="339"/>
      <c r="AB53" s="340"/>
      <c r="AC53" s="230"/>
      <c r="AD53" s="53"/>
      <c r="AE53" s="81">
        <f>IF(G53="",0,IF(K53="",0,IF(SUMIF(G51:G62,G53,O51:O62)=0,0,IF(OR(L53="",K53="obligatoire"),AF53/SUMIF(G51:G62,G53,O51:O62),AF53/(SUMIF(G51:G62,G53,O51:O62)/L53)))))</f>
        <v>0</v>
      </c>
      <c r="AF53" s="22">
        <f t="shared" si="11"/>
        <v>0</v>
      </c>
    </row>
    <row r="54" spans="1:32" hidden="1">
      <c r="A54" s="375"/>
      <c r="B54" s="364"/>
      <c r="C54" s="349"/>
      <c r="D54" s="350"/>
      <c r="E54" s="353"/>
      <c r="F54" s="353"/>
      <c r="G54" s="171"/>
      <c r="H54" s="56"/>
      <c r="I54" s="74"/>
      <c r="J54" s="68"/>
      <c r="K54" s="79"/>
      <c r="L54" s="49"/>
      <c r="M54" s="50"/>
      <c r="N54" s="62"/>
      <c r="O54" s="59"/>
      <c r="P54" s="66"/>
      <c r="Q54" s="51"/>
      <c r="R54" s="341"/>
      <c r="S54" s="339"/>
      <c r="T54" s="34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38"/>
      <c r="AA54" s="339"/>
      <c r="AB54" s="340"/>
      <c r="AC54" s="69"/>
      <c r="AD54" s="53"/>
      <c r="AE54" s="81">
        <f>IF(G54="",0,IF(K54="",0,IF(SUMIF(G47:G58,G54,O47:O58)=0,0,IF(OR(L54="",K54="obligatoire"),AF54/SUMIF(G47:G58,G54,O47:O58),AF54/(SUMIF(G47:G58,G54,O47:O58)/L54)))))</f>
        <v>0</v>
      </c>
      <c r="AF54" s="22">
        <f t="shared" si="11"/>
        <v>0</v>
      </c>
    </row>
    <row r="55" spans="1:32" hidden="1">
      <c r="A55" s="375"/>
      <c r="B55" s="364"/>
      <c r="C55" s="349"/>
      <c r="D55" s="350"/>
      <c r="E55" s="353"/>
      <c r="F55" s="353"/>
      <c r="G55" s="171"/>
      <c r="H55" s="56"/>
      <c r="I55" s="74"/>
      <c r="J55" s="68"/>
      <c r="K55" s="79"/>
      <c r="L55" s="49"/>
      <c r="M55" s="50"/>
      <c r="N55" s="62"/>
      <c r="O55" s="59"/>
      <c r="P55" s="66"/>
      <c r="Q55" s="51"/>
      <c r="R55" s="341"/>
      <c r="S55" s="339"/>
      <c r="T55" s="34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38"/>
      <c r="AA55" s="339"/>
      <c r="AB55" s="340"/>
      <c r="AC55" s="230"/>
      <c r="AD55" s="53"/>
      <c r="AE55" s="81">
        <f>IF(G55="",0,IF(K55="",0,IF(SUMIF(G47:G58,G55,O47:O58)=0,0,IF(OR(L55="",K55="obligatoire"),AF55/SUMIF(G47:G58,G55,O47:O58),AF55/(SUMIF(G47:G58,G55,O47:O58)/L55)))))</f>
        <v>0</v>
      </c>
      <c r="AF55" s="22">
        <f t="shared" si="11"/>
        <v>0</v>
      </c>
    </row>
    <row r="56" spans="1:32" hidden="1">
      <c r="A56" s="375"/>
      <c r="B56" s="364"/>
      <c r="C56" s="349"/>
      <c r="D56" s="350"/>
      <c r="E56" s="353"/>
      <c r="F56" s="353"/>
      <c r="G56" s="171"/>
      <c r="H56" s="73"/>
      <c r="I56" s="175"/>
      <c r="J56" s="68"/>
      <c r="K56" s="67"/>
      <c r="L56" s="49"/>
      <c r="M56" s="50"/>
      <c r="N56" s="61"/>
      <c r="O56" s="60"/>
      <c r="P56" s="66"/>
      <c r="Q56" s="51"/>
      <c r="R56" s="341"/>
      <c r="S56" s="339"/>
      <c r="T56" s="34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38"/>
      <c r="AA56" s="339"/>
      <c r="AB56" s="340"/>
      <c r="AC56" s="230"/>
      <c r="AD56" s="53"/>
      <c r="AE56" s="81">
        <f>IF(G56="",0,IF(K56="",0,IF(SUMIF(G47:G58,G56,O47:O58)=0,0,IF(OR(L56="",K56="obligatoire"),AF56/SUMIF(G47:G58,G56,O47:O58),AF56/(SUMIF(G47:G58,G56,O47:O58)/L56)))))</f>
        <v>0</v>
      </c>
      <c r="AF56" s="22">
        <f t="shared" si="11"/>
        <v>0</v>
      </c>
    </row>
    <row r="57" spans="1:32" hidden="1">
      <c r="A57" s="375"/>
      <c r="B57" s="364"/>
      <c r="C57" s="349"/>
      <c r="D57" s="350"/>
      <c r="E57" s="353"/>
      <c r="F57" s="353"/>
      <c r="G57" s="171"/>
      <c r="H57" s="73"/>
      <c r="I57" s="175"/>
      <c r="J57" s="68"/>
      <c r="K57" s="67"/>
      <c r="L57" s="49"/>
      <c r="M57" s="50"/>
      <c r="N57" s="61"/>
      <c r="O57" s="59"/>
      <c r="P57" s="66"/>
      <c r="Q57" s="51"/>
      <c r="R57" s="341"/>
      <c r="S57" s="339"/>
      <c r="T57" s="34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38"/>
      <c r="AA57" s="339"/>
      <c r="AB57" s="340"/>
      <c r="AC57" s="230"/>
      <c r="AD57" s="53"/>
      <c r="AE57" s="81">
        <f>IF(G57="",0,IF(K57="",0,IF(SUMIF(G47:G58,G57,O47:O58)=0,0,IF(OR(L57="",K57="obligatoire"),AF57/SUMIF(G47:G58,G57,O47:O58),AF57/(SUMIF(G47:G58,G57,O47:O58)/L57)))))</f>
        <v>0</v>
      </c>
      <c r="AF57" s="22">
        <f t="shared" si="11"/>
        <v>0</v>
      </c>
    </row>
    <row r="58" spans="1:32" hidden="1">
      <c r="A58" s="375"/>
      <c r="B58" s="364"/>
      <c r="C58" s="349"/>
      <c r="D58" s="350"/>
      <c r="E58" s="353"/>
      <c r="F58" s="353"/>
      <c r="G58" s="171"/>
      <c r="H58" s="56"/>
      <c r="I58" s="74"/>
      <c r="J58" s="68"/>
      <c r="K58" s="79"/>
      <c r="L58" s="49"/>
      <c r="M58" s="50"/>
      <c r="N58" s="62"/>
      <c r="O58" s="59"/>
      <c r="P58" s="66"/>
      <c r="Q58" s="51"/>
      <c r="R58" s="341"/>
      <c r="S58" s="339"/>
      <c r="T58" s="34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38"/>
      <c r="AA58" s="339"/>
      <c r="AB58" s="340"/>
      <c r="AC58" s="69"/>
      <c r="AD58" s="53"/>
      <c r="AE58" s="81">
        <f>IF(G58="",0,IF(K58="",0,IF(SUMIF(G51:G62,G58,O51:O62)=0,0,IF(OR(L58="",K58="obligatoire"),AF58/SUMIF(G51:G62,G58,O51:O62),AF58/(SUMIF(G51:G62,G58,O51:O62)/L58)))))</f>
        <v>0</v>
      </c>
      <c r="AF58" s="22">
        <f t="shared" si="11"/>
        <v>0</v>
      </c>
    </row>
    <row r="59" spans="1:32" hidden="1">
      <c r="A59" s="375"/>
      <c r="B59" s="364"/>
      <c r="C59" s="349"/>
      <c r="D59" s="350"/>
      <c r="E59" s="353"/>
      <c r="F59" s="353"/>
      <c r="G59" s="171"/>
      <c r="H59" s="56"/>
      <c r="I59" s="74"/>
      <c r="J59" s="68"/>
      <c r="K59" s="79"/>
      <c r="L59" s="49"/>
      <c r="M59" s="50"/>
      <c r="N59" s="62"/>
      <c r="O59" s="59"/>
      <c r="P59" s="66"/>
      <c r="Q59" s="51"/>
      <c r="R59" s="341"/>
      <c r="S59" s="339"/>
      <c r="T59" s="34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38"/>
      <c r="AA59" s="339"/>
      <c r="AB59" s="340"/>
      <c r="AC59" s="230"/>
      <c r="AD59" s="53"/>
      <c r="AE59" s="81">
        <f>IF(G59="",0,IF(K59="",0,IF(SUMIF(G51:G62,G59,O51:O62)=0,0,IF(OR(L59="",K59="obligatoire"),AF59/SUMIF(G51:G62,G59,O51:O62),AF59/(SUMIF(G51:G62,G59,O51:O62)/L59)))))</f>
        <v>0</v>
      </c>
      <c r="AF59" s="22">
        <f t="shared" si="11"/>
        <v>0</v>
      </c>
    </row>
    <row r="60" spans="1:32" hidden="1">
      <c r="A60" s="375"/>
      <c r="B60" s="364"/>
      <c r="C60" s="349"/>
      <c r="D60" s="350"/>
      <c r="E60" s="353"/>
      <c r="F60" s="353"/>
      <c r="G60" s="171"/>
      <c r="H60" s="73"/>
      <c r="I60" s="175"/>
      <c r="J60" s="68"/>
      <c r="K60" s="67"/>
      <c r="L60" s="49"/>
      <c r="M60" s="50"/>
      <c r="N60" s="61"/>
      <c r="O60" s="60"/>
      <c r="P60" s="66"/>
      <c r="Q60" s="51"/>
      <c r="R60" s="341"/>
      <c r="S60" s="339"/>
      <c r="T60" s="34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38"/>
      <c r="AA60" s="339"/>
      <c r="AB60" s="340"/>
      <c r="AC60" s="230"/>
      <c r="AD60" s="53"/>
      <c r="AE60" s="81">
        <f>IF(G60="",0,IF(K60="",0,IF(SUMIF(G51:G62,G60,O51:O62)=0,0,IF(OR(L60="",K60="obligatoire"),AF60/SUMIF(G51:G62,G60,O51:O62),AF60/(SUMIF(G51:G62,G60,O51:O62)/L60)))))</f>
        <v>0</v>
      </c>
      <c r="AF60" s="22">
        <f t="shared" si="11"/>
        <v>0</v>
      </c>
    </row>
    <row r="61" spans="1:32" hidden="1">
      <c r="A61" s="375"/>
      <c r="B61" s="364"/>
      <c r="C61" s="349"/>
      <c r="D61" s="350"/>
      <c r="E61" s="353"/>
      <c r="F61" s="353"/>
      <c r="G61" s="171"/>
      <c r="H61" s="73"/>
      <c r="I61" s="175"/>
      <c r="J61" s="68"/>
      <c r="K61" s="67"/>
      <c r="L61" s="49"/>
      <c r="M61" s="50"/>
      <c r="N61" s="61"/>
      <c r="O61" s="59"/>
      <c r="P61" s="66"/>
      <c r="Q61" s="51"/>
      <c r="R61" s="341"/>
      <c r="S61" s="339"/>
      <c r="T61" s="34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38"/>
      <c r="AA61" s="339"/>
      <c r="AB61" s="340"/>
      <c r="AC61" s="230"/>
      <c r="AD61" s="53"/>
      <c r="AE61" s="81">
        <f>IF(G61="",0,IF(K61="",0,IF(SUMIF(G51:G62,G61,O51:O62)=0,0,IF(OR(L61="",K61="obligatoire"),AF61/SUMIF(G51:G62,G61,O51:O62),AF61/(SUMIF(G51:G62,G61,O51:O62)/L61)))))</f>
        <v>0</v>
      </c>
      <c r="AF61" s="22">
        <f t="shared" si="11"/>
        <v>0</v>
      </c>
    </row>
    <row r="62" spans="1:32" hidden="1">
      <c r="A62" s="375"/>
      <c r="B62" s="364"/>
      <c r="C62" s="351"/>
      <c r="D62" s="352"/>
      <c r="E62" s="354"/>
      <c r="F62" s="354"/>
      <c r="G62" s="171"/>
      <c r="H62" s="73"/>
      <c r="I62" s="175"/>
      <c r="J62" s="68"/>
      <c r="K62" s="67"/>
      <c r="L62" s="49"/>
      <c r="M62" s="50"/>
      <c r="N62" s="61"/>
      <c r="O62" s="58"/>
      <c r="P62" s="66"/>
      <c r="Q62" s="51"/>
      <c r="R62" s="341"/>
      <c r="S62" s="339"/>
      <c r="T62" s="34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38"/>
      <c r="AA62" s="339"/>
      <c r="AB62" s="340"/>
      <c r="AC62" s="230"/>
      <c r="AD62" s="53"/>
      <c r="AE62" s="81">
        <f>IF(G62="",0,IF(K62="",0,IF(SUMIF(G51:G62,G62,O51:O62)=0,0,IF(OR(L62="",K62="obligatoire"),AF62/SUMIF(G51:G62,G62,O51:O62),AF62/(SUMIF(G51:G62,G62,O51:O62)/L62)))))</f>
        <v>0</v>
      </c>
      <c r="AF62" s="22">
        <f t="shared" si="11"/>
        <v>0</v>
      </c>
    </row>
    <row r="63" spans="1:32" hidden="1">
      <c r="A63" s="375"/>
      <c r="B63" s="364"/>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45" hidden="1" customHeight="1">
      <c r="A64" s="375"/>
      <c r="B64" s="364" t="s">
        <v>124</v>
      </c>
      <c r="C64" s="369" t="s">
        <v>161</v>
      </c>
      <c r="D64" s="348"/>
      <c r="E64" s="353"/>
      <c r="F64" s="353" t="s">
        <v>257</v>
      </c>
      <c r="G64" s="171" t="s">
        <v>196</v>
      </c>
      <c r="H64" s="56"/>
      <c r="I64" s="74"/>
      <c r="J64" s="68"/>
      <c r="K64" s="79"/>
      <c r="L64" s="49"/>
      <c r="M64" s="50"/>
      <c r="N64" s="62"/>
      <c r="O64" s="59"/>
      <c r="P64" s="66"/>
      <c r="Q64" s="55"/>
      <c r="R64" s="341"/>
      <c r="S64" s="339"/>
      <c r="T64" s="34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38"/>
      <c r="AA64" s="339"/>
      <c r="AB64" s="340"/>
      <c r="AC64" s="80"/>
      <c r="AD64" s="53"/>
      <c r="AE64" s="81">
        <f>IF(G64="",0,IF(K64="",0,IF(SUMIF(G64:G75,G64,O64:O75)=0,0,IF(OR(L64="",K64="obligatoire"),AF64/SUMIF(G64:G75,G64,O64:O75),AF64/(SUMIF(G64:G75,G64,O64:O75)/L64)))))</f>
        <v>0</v>
      </c>
      <c r="AF64" s="22">
        <f t="shared" ref="AF64:AF75" si="13">N64*O64</f>
        <v>0</v>
      </c>
    </row>
    <row r="65" spans="1:32" hidden="1">
      <c r="A65" s="375"/>
      <c r="B65" s="364"/>
      <c r="C65" s="349"/>
      <c r="D65" s="350"/>
      <c r="E65" s="353"/>
      <c r="F65" s="353"/>
      <c r="G65" s="171"/>
      <c r="H65" s="48"/>
      <c r="I65" s="74"/>
      <c r="J65" s="68"/>
      <c r="K65" s="67"/>
      <c r="L65" s="49"/>
      <c r="M65" s="50"/>
      <c r="N65" s="61"/>
      <c r="O65" s="58"/>
      <c r="P65" s="66"/>
      <c r="Q65" s="51"/>
      <c r="R65" s="341"/>
      <c r="S65" s="339"/>
      <c r="T65" s="34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38"/>
      <c r="AA65" s="339"/>
      <c r="AB65" s="340"/>
      <c r="AC65" s="230"/>
      <c r="AD65" s="53"/>
      <c r="AE65" s="81">
        <f>IF(G65="",0,IF(K65="",0,IF(SUMIF(G64:G75,G65,O64:O75)=0,0,IF(OR(L65="",K65="obligatoire"),AF65/SUMIF(G64:G75,G65,O64:O75),AF65/(SUMIF(G64:G75,G65,O64:O75)/L65)))))</f>
        <v>0</v>
      </c>
      <c r="AF65" s="23">
        <f t="shared" si="13"/>
        <v>0</v>
      </c>
    </row>
    <row r="66" spans="1:32" hidden="1">
      <c r="A66" s="375"/>
      <c r="B66" s="364"/>
      <c r="C66" s="349"/>
      <c r="D66" s="350"/>
      <c r="E66" s="353"/>
      <c r="F66" s="353"/>
      <c r="G66" s="171"/>
      <c r="H66" s="48"/>
      <c r="I66" s="175"/>
      <c r="J66" s="68"/>
      <c r="K66" s="67"/>
      <c r="L66" s="49"/>
      <c r="M66" s="50"/>
      <c r="N66" s="61"/>
      <c r="O66" s="59"/>
      <c r="P66" s="66"/>
      <c r="Q66" s="51"/>
      <c r="R66" s="341"/>
      <c r="S66" s="339"/>
      <c r="T66" s="34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38"/>
      <c r="AA66" s="339"/>
      <c r="AB66" s="340"/>
      <c r="AC66" s="230"/>
      <c r="AD66" s="53"/>
      <c r="AE66" s="81">
        <f>IF(G66="",0,IF(K66="",0,IF(SUMIF(G64:G75,G66,O64:O75)=0,0,IF(OR(L66="",K66="obligatoire"),AF66/SUMIF(G64:G75,G66,O64:O75),AF66/(SUMIF(G64:G75,G66,O64:O75)/L66)))))</f>
        <v>0</v>
      </c>
      <c r="AF66" s="23">
        <f t="shared" si="13"/>
        <v>0</v>
      </c>
    </row>
    <row r="67" spans="1:32" hidden="1">
      <c r="A67" s="375"/>
      <c r="B67" s="364"/>
      <c r="C67" s="349"/>
      <c r="D67" s="350"/>
      <c r="E67" s="353"/>
      <c r="F67" s="353"/>
      <c r="G67" s="233"/>
      <c r="H67" s="48"/>
      <c r="I67" s="175"/>
      <c r="J67" s="68"/>
      <c r="K67" s="67"/>
      <c r="L67" s="49"/>
      <c r="M67" s="50"/>
      <c r="N67" s="61"/>
      <c r="O67" s="60"/>
      <c r="P67" s="66"/>
      <c r="Q67" s="51"/>
      <c r="R67" s="341"/>
      <c r="S67" s="339"/>
      <c r="T67" s="34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38"/>
      <c r="AA67" s="339"/>
      <c r="AB67" s="340"/>
      <c r="AC67" s="69"/>
      <c r="AD67" s="53"/>
      <c r="AE67" s="81">
        <f>IF(G67="",0,IF(K67="",0,IF(SUMIF(G60:G71,G67,O60:O71)=0,0,IF(OR(L67="",K67="obligatoire"),AF67/SUMIF(G60:G71,G67,O60:O71),AF67/(SUMIF(G60:G71,G67,O60:O71)/L67)))))</f>
        <v>0</v>
      </c>
      <c r="AF67" s="23">
        <f t="shared" si="13"/>
        <v>0</v>
      </c>
    </row>
    <row r="68" spans="1:32" hidden="1">
      <c r="A68" s="375"/>
      <c r="B68" s="364"/>
      <c r="C68" s="349"/>
      <c r="D68" s="350"/>
      <c r="E68" s="353"/>
      <c r="F68" s="353"/>
      <c r="G68" s="171"/>
      <c r="H68" s="48"/>
      <c r="I68" s="175"/>
      <c r="J68" s="68"/>
      <c r="K68" s="67"/>
      <c r="L68" s="49"/>
      <c r="M68" s="50"/>
      <c r="N68" s="61"/>
      <c r="O68" s="59"/>
      <c r="P68" s="66"/>
      <c r="Q68" s="51"/>
      <c r="R68" s="341"/>
      <c r="S68" s="339"/>
      <c r="T68" s="34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38"/>
      <c r="AA68" s="339"/>
      <c r="AB68" s="340"/>
      <c r="AC68" s="230"/>
      <c r="AD68" s="53"/>
      <c r="AE68" s="81">
        <f>IF(G68="",0,IF(K68="",0,IF(SUMIF(G60:G71,G68,O60:O71)=0,0,IF(OR(L68="",K68="obligatoire"),AF68/SUMIF(G60:G71,G68,O60:O71),AF68/(SUMIF(G60:G71,G68,O60:O71)/L68)))))</f>
        <v>0</v>
      </c>
      <c r="AF68" s="23">
        <f t="shared" si="13"/>
        <v>0</v>
      </c>
    </row>
    <row r="69" spans="1:32" hidden="1">
      <c r="A69" s="375"/>
      <c r="B69" s="364"/>
      <c r="C69" s="349"/>
      <c r="D69" s="350"/>
      <c r="E69" s="353"/>
      <c r="F69" s="353"/>
      <c r="G69" s="171"/>
      <c r="H69" s="48"/>
      <c r="I69" s="175"/>
      <c r="J69" s="68"/>
      <c r="K69" s="67"/>
      <c r="L69" s="49"/>
      <c r="M69" s="50"/>
      <c r="N69" s="61"/>
      <c r="O69" s="60"/>
      <c r="P69" s="66"/>
      <c r="Q69" s="51"/>
      <c r="R69" s="341"/>
      <c r="S69" s="339"/>
      <c r="T69" s="34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38"/>
      <c r="AA69" s="339"/>
      <c r="AB69" s="340"/>
      <c r="AC69" s="230"/>
      <c r="AD69" s="53"/>
      <c r="AE69" s="81">
        <f>IF(G69="",0,IF(K69="",0,IF(SUMIF(G60:G71,G69,O60:O71)=0,0,IF(OR(L69="",K69="obligatoire"),AF69/SUMIF(G60:G71,G69,O60:O71),AF69/(SUMIF(G60:G71,G69,O60:O71)/L69)))))</f>
        <v>0</v>
      </c>
      <c r="AF69" s="23">
        <f t="shared" si="13"/>
        <v>0</v>
      </c>
    </row>
    <row r="70" spans="1:32" hidden="1">
      <c r="A70" s="375"/>
      <c r="B70" s="364"/>
      <c r="C70" s="349"/>
      <c r="D70" s="350"/>
      <c r="E70" s="353"/>
      <c r="F70" s="353"/>
      <c r="G70" s="171"/>
      <c r="H70" s="48"/>
      <c r="I70" s="175"/>
      <c r="J70" s="68"/>
      <c r="K70" s="67"/>
      <c r="L70" s="49"/>
      <c r="M70" s="50"/>
      <c r="N70" s="61"/>
      <c r="O70" s="59"/>
      <c r="P70" s="66"/>
      <c r="Q70" s="51"/>
      <c r="R70" s="341"/>
      <c r="S70" s="339"/>
      <c r="T70" s="34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38"/>
      <c r="AA70" s="339"/>
      <c r="AB70" s="340"/>
      <c r="AC70" s="230"/>
      <c r="AD70" s="53"/>
      <c r="AE70" s="81">
        <f>IF(G70="",0,IF(K70="",0,IF(SUMIF(G60:G71,G70,O60:O71)=0,0,IF(OR(L70="",K70="obligatoire"),AF70/SUMIF(G60:G71,G70,O60:O71),AF70/(SUMIF(G60:G71,G70,O60:O71)/L70)))))</f>
        <v>0</v>
      </c>
      <c r="AF70" s="23">
        <f t="shared" si="13"/>
        <v>0</v>
      </c>
    </row>
    <row r="71" spans="1:32" hidden="1">
      <c r="A71" s="375"/>
      <c r="B71" s="364"/>
      <c r="C71" s="349"/>
      <c r="D71" s="350"/>
      <c r="E71" s="353"/>
      <c r="F71" s="353"/>
      <c r="G71" s="233"/>
      <c r="H71" s="48"/>
      <c r="I71" s="175"/>
      <c r="J71" s="68"/>
      <c r="K71" s="67"/>
      <c r="L71" s="49"/>
      <c r="M71" s="50"/>
      <c r="N71" s="61"/>
      <c r="O71" s="60"/>
      <c r="P71" s="66"/>
      <c r="Q71" s="51"/>
      <c r="R71" s="341"/>
      <c r="S71" s="339"/>
      <c r="T71" s="34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38"/>
      <c r="AA71" s="339"/>
      <c r="AB71" s="340"/>
      <c r="AC71" s="69"/>
      <c r="AD71" s="53"/>
      <c r="AE71" s="81">
        <f>IF(G71="",0,IF(K71="",0,IF(SUMIF(G64:G75,G71,O64:O75)=0,0,IF(OR(L71="",K71="obligatoire"),AF71/SUMIF(G64:G75,G71,O64:O75),AF71/(SUMIF(G64:G75,G71,O64:O75)/L71)))))</f>
        <v>0</v>
      </c>
      <c r="AF71" s="23">
        <f t="shared" si="13"/>
        <v>0</v>
      </c>
    </row>
    <row r="72" spans="1:32" hidden="1">
      <c r="A72" s="375"/>
      <c r="B72" s="364"/>
      <c r="C72" s="349"/>
      <c r="D72" s="350"/>
      <c r="E72" s="353"/>
      <c r="F72" s="353"/>
      <c r="G72" s="171"/>
      <c r="H72" s="73"/>
      <c r="I72" s="175"/>
      <c r="J72" s="68"/>
      <c r="K72" s="67"/>
      <c r="L72" s="49"/>
      <c r="M72" s="50"/>
      <c r="N72" s="61"/>
      <c r="O72" s="59"/>
      <c r="P72" s="66"/>
      <c r="Q72" s="51"/>
      <c r="R72" s="341"/>
      <c r="S72" s="339"/>
      <c r="T72" s="34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38"/>
      <c r="AA72" s="339"/>
      <c r="AB72" s="340"/>
      <c r="AC72" s="230"/>
      <c r="AD72" s="53"/>
      <c r="AE72" s="81">
        <f>IF(G72="",0,IF(K72="",0,IF(SUMIF(G64:G75,G72,O64:O75)=0,0,IF(OR(L72="",K72="obligatoire"),AF72/SUMIF(G64:G75,G72,O64:O75),AF72/(SUMIF(G64:G75,G72,O64:O75)/L72)))))</f>
        <v>0</v>
      </c>
      <c r="AF72" s="23">
        <f t="shared" si="13"/>
        <v>0</v>
      </c>
    </row>
    <row r="73" spans="1:32" hidden="1">
      <c r="A73" s="375"/>
      <c r="B73" s="364"/>
      <c r="C73" s="349"/>
      <c r="D73" s="350"/>
      <c r="E73" s="353"/>
      <c r="F73" s="353"/>
      <c r="G73" s="171"/>
      <c r="H73" s="73"/>
      <c r="I73" s="175"/>
      <c r="J73" s="68"/>
      <c r="K73" s="67"/>
      <c r="L73" s="49"/>
      <c r="M73" s="50"/>
      <c r="N73" s="61"/>
      <c r="O73" s="60"/>
      <c r="P73" s="66"/>
      <c r="Q73" s="51"/>
      <c r="R73" s="341"/>
      <c r="S73" s="339"/>
      <c r="T73" s="34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38"/>
      <c r="AA73" s="339"/>
      <c r="AB73" s="340"/>
      <c r="AC73" s="230"/>
      <c r="AD73" s="53"/>
      <c r="AE73" s="81">
        <f>IF(G73="",0,IF(K73="",0,IF(SUMIF(G64:G75,G73,O64:O75)=0,0,IF(OR(L73="",K73="obligatoire"),AF73/SUMIF(G64:G75,G73,O64:O75),AF73/(SUMIF(G64:G75,G73,O64:O75)/L73)))))</f>
        <v>0</v>
      </c>
      <c r="AF73" s="23">
        <f t="shared" si="13"/>
        <v>0</v>
      </c>
    </row>
    <row r="74" spans="1:32" hidden="1">
      <c r="A74" s="375"/>
      <c r="B74" s="364"/>
      <c r="C74" s="349"/>
      <c r="D74" s="350"/>
      <c r="E74" s="353"/>
      <c r="F74" s="353"/>
      <c r="G74" s="171"/>
      <c r="H74" s="73"/>
      <c r="I74" s="175"/>
      <c r="J74" s="68"/>
      <c r="K74" s="67"/>
      <c r="L74" s="49"/>
      <c r="M74" s="50"/>
      <c r="N74" s="61"/>
      <c r="O74" s="59"/>
      <c r="P74" s="66"/>
      <c r="Q74" s="51"/>
      <c r="R74" s="341"/>
      <c r="S74" s="339"/>
      <c r="T74" s="34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38"/>
      <c r="AA74" s="339"/>
      <c r="AB74" s="340"/>
      <c r="AC74" s="230"/>
      <c r="AD74" s="53"/>
      <c r="AE74" s="81">
        <f>IF(G74="",0,IF(K74="",0,IF(SUMIF(G64:G75,G74,O64:O75)=0,0,IF(OR(L74="",K74="obligatoire"),AF74/SUMIF(G64:G75,G74,O64:O75),AF74/(SUMIF(G64:G75,G74,O64:O75)/L74)))))</f>
        <v>0</v>
      </c>
      <c r="AF74" s="23">
        <f t="shared" si="13"/>
        <v>0</v>
      </c>
    </row>
    <row r="75" spans="1:32" hidden="1">
      <c r="A75" s="375"/>
      <c r="B75" s="364"/>
      <c r="C75" s="351"/>
      <c r="D75" s="352"/>
      <c r="E75" s="354"/>
      <c r="F75" s="354"/>
      <c r="G75" s="171"/>
      <c r="H75" s="73"/>
      <c r="I75" s="175"/>
      <c r="J75" s="68"/>
      <c r="K75" s="67"/>
      <c r="L75" s="49"/>
      <c r="M75" s="50"/>
      <c r="N75" s="61"/>
      <c r="O75" s="58"/>
      <c r="P75" s="66"/>
      <c r="Q75" s="51"/>
      <c r="R75" s="341"/>
      <c r="S75" s="339"/>
      <c r="T75" s="34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38"/>
      <c r="AA75" s="339"/>
      <c r="AB75" s="340"/>
      <c r="AC75" s="230"/>
      <c r="AD75" s="53"/>
      <c r="AE75" s="81">
        <f>IF(G75="",0,IF(K75="",0,IF(SUMIF(G64:G75,G75,O64:O75)=0,0,IF(OR(L75="",K75="obligatoire"),AF75/SUMIF(G64:G75,G75,O64:O75),AF75/(SUMIF(G64:G75,G75,O64:O75)/L75)))))</f>
        <v>0</v>
      </c>
      <c r="AF75" s="23">
        <f t="shared" si="13"/>
        <v>0</v>
      </c>
    </row>
    <row r="76" spans="1:32" hidden="1">
      <c r="A76" s="375"/>
      <c r="B76" s="364"/>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45" hidden="1" customHeight="1">
      <c r="A77" s="375"/>
      <c r="B77" s="364" t="s">
        <v>125</v>
      </c>
      <c r="C77" s="369" t="s">
        <v>162</v>
      </c>
      <c r="D77" s="348"/>
      <c r="E77" s="353"/>
      <c r="F77" s="353" t="s">
        <v>257</v>
      </c>
      <c r="G77" s="171" t="s">
        <v>197</v>
      </c>
      <c r="H77" s="56"/>
      <c r="I77" s="74"/>
      <c r="J77" s="68"/>
      <c r="K77" s="79"/>
      <c r="L77" s="49"/>
      <c r="M77" s="50"/>
      <c r="N77" s="62"/>
      <c r="O77" s="59"/>
      <c r="P77" s="66"/>
      <c r="Q77" s="55"/>
      <c r="R77" s="341"/>
      <c r="S77" s="339"/>
      <c r="T77" s="34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38"/>
      <c r="AA77" s="339"/>
      <c r="AB77" s="340"/>
      <c r="AC77" s="80"/>
      <c r="AD77" s="53"/>
      <c r="AE77" s="81">
        <f>IF(G77="",0,IF(K77="",0,IF(SUMIF(G77:G88,G77,O77:O88)=0,0,IF(OR(L77="",K77="obligatoire"),AF77/SUMIF(G77:G88,G77,O77:O88),AF77/(SUMIF(G77:G88,G77,O77:O88)/L77)))))</f>
        <v>0</v>
      </c>
      <c r="AF77" s="22">
        <f t="shared" ref="AF77:AF88" si="15">N77*O77</f>
        <v>0</v>
      </c>
    </row>
    <row r="78" spans="1:32" hidden="1">
      <c r="A78" s="375"/>
      <c r="B78" s="364"/>
      <c r="C78" s="349"/>
      <c r="D78" s="350"/>
      <c r="E78" s="353"/>
      <c r="F78" s="353"/>
      <c r="G78" s="171"/>
      <c r="H78" s="48"/>
      <c r="I78" s="74"/>
      <c r="J78" s="68"/>
      <c r="K78" s="67"/>
      <c r="L78" s="49"/>
      <c r="M78" s="50"/>
      <c r="N78" s="61"/>
      <c r="O78" s="58"/>
      <c r="P78" s="66"/>
      <c r="Q78" s="51"/>
      <c r="R78" s="341"/>
      <c r="S78" s="339"/>
      <c r="T78" s="34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38"/>
      <c r="AA78" s="339"/>
      <c r="AB78" s="340"/>
      <c r="AC78" s="230"/>
      <c r="AD78" s="53"/>
      <c r="AE78" s="81">
        <f>IF(G78="",0,IF(K78="",0,IF(SUMIF(G77:G88,G78,O77:O88)=0,0,IF(OR(L78="",K78="obligatoire"),AF78/SUMIF(G77:G88,G78,O77:O88),AF78/(SUMIF(G77:G88,G78,O77:O88)/L78)))))</f>
        <v>0</v>
      </c>
      <c r="AF78" s="23">
        <f t="shared" si="15"/>
        <v>0</v>
      </c>
    </row>
    <row r="79" spans="1:32" hidden="1">
      <c r="A79" s="375"/>
      <c r="B79" s="364"/>
      <c r="C79" s="349"/>
      <c r="D79" s="350"/>
      <c r="E79" s="353"/>
      <c r="F79" s="353"/>
      <c r="G79" s="171"/>
      <c r="H79" s="48"/>
      <c r="I79" s="175"/>
      <c r="J79" s="68"/>
      <c r="K79" s="67"/>
      <c r="L79" s="49"/>
      <c r="M79" s="50"/>
      <c r="N79" s="61"/>
      <c r="O79" s="59"/>
      <c r="P79" s="66"/>
      <c r="Q79" s="51"/>
      <c r="R79" s="341"/>
      <c r="S79" s="339"/>
      <c r="T79" s="34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38"/>
      <c r="AA79" s="339"/>
      <c r="AB79" s="340"/>
      <c r="AC79" s="230"/>
      <c r="AD79" s="53"/>
      <c r="AE79" s="81">
        <f>IF(G79="",0,IF(K79="",0,IF(SUMIF(G77:G88,G79,O77:O88)=0,0,IF(OR(L79="",K79="obligatoire"),AF79/SUMIF(G77:G88,G79,O77:O88),AF79/(SUMIF(G77:G88,G79,O77:O88)/L79)))))</f>
        <v>0</v>
      </c>
      <c r="AF79" s="23">
        <f t="shared" si="15"/>
        <v>0</v>
      </c>
    </row>
    <row r="80" spans="1:32" hidden="1">
      <c r="A80" s="375"/>
      <c r="B80" s="364"/>
      <c r="C80" s="349"/>
      <c r="D80" s="350"/>
      <c r="E80" s="353"/>
      <c r="F80" s="353"/>
      <c r="G80" s="233"/>
      <c r="H80" s="48"/>
      <c r="I80" s="175"/>
      <c r="J80" s="68"/>
      <c r="K80" s="67"/>
      <c r="L80" s="49"/>
      <c r="M80" s="50"/>
      <c r="N80" s="61"/>
      <c r="O80" s="60"/>
      <c r="P80" s="66"/>
      <c r="Q80" s="51"/>
      <c r="R80" s="341"/>
      <c r="S80" s="339"/>
      <c r="T80" s="34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38"/>
      <c r="AA80" s="339"/>
      <c r="AB80" s="340"/>
      <c r="AC80" s="69"/>
      <c r="AD80" s="53"/>
      <c r="AE80" s="81">
        <f>IF(G80="",0,IF(K80="",0,IF(SUMIF(G73:G84,G80,O73:O84)=0,0,IF(OR(L80="",K80="obligatoire"),AF80/SUMIF(G73:G84,G80,O73:O84),AF80/(SUMIF(G73:G84,G80,O73:O84)/L80)))))</f>
        <v>0</v>
      </c>
      <c r="AF80" s="23">
        <f t="shared" si="15"/>
        <v>0</v>
      </c>
    </row>
    <row r="81" spans="1:32" hidden="1">
      <c r="A81" s="375"/>
      <c r="B81" s="364"/>
      <c r="C81" s="349"/>
      <c r="D81" s="350"/>
      <c r="E81" s="353"/>
      <c r="F81" s="353"/>
      <c r="G81" s="171"/>
      <c r="H81" s="48"/>
      <c r="I81" s="175"/>
      <c r="J81" s="68"/>
      <c r="K81" s="67"/>
      <c r="L81" s="49"/>
      <c r="M81" s="50"/>
      <c r="N81" s="61"/>
      <c r="O81" s="59"/>
      <c r="P81" s="66"/>
      <c r="Q81" s="51"/>
      <c r="R81" s="341"/>
      <c r="S81" s="339"/>
      <c r="T81" s="34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38"/>
      <c r="AA81" s="339"/>
      <c r="AB81" s="340"/>
      <c r="AC81" s="230"/>
      <c r="AD81" s="53"/>
      <c r="AE81" s="81">
        <f>IF(G81="",0,IF(K81="",0,IF(SUMIF(G73:G84,G81,O73:O84)=0,0,IF(OR(L81="",K81="obligatoire"),AF81/SUMIF(G73:G84,G81,O73:O84),AF81/(SUMIF(G73:G84,G81,O73:O84)/L81)))))</f>
        <v>0</v>
      </c>
      <c r="AF81" s="23">
        <f t="shared" si="15"/>
        <v>0</v>
      </c>
    </row>
    <row r="82" spans="1:32" hidden="1">
      <c r="A82" s="375"/>
      <c r="B82" s="364"/>
      <c r="C82" s="349"/>
      <c r="D82" s="350"/>
      <c r="E82" s="353"/>
      <c r="F82" s="353"/>
      <c r="G82" s="171"/>
      <c r="H82" s="48"/>
      <c r="I82" s="175"/>
      <c r="J82" s="68"/>
      <c r="K82" s="67"/>
      <c r="L82" s="49"/>
      <c r="M82" s="50"/>
      <c r="N82" s="61"/>
      <c r="O82" s="60"/>
      <c r="P82" s="66"/>
      <c r="Q82" s="51"/>
      <c r="R82" s="341"/>
      <c r="S82" s="339"/>
      <c r="T82" s="34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38"/>
      <c r="AA82" s="339"/>
      <c r="AB82" s="340"/>
      <c r="AC82" s="230"/>
      <c r="AD82" s="53"/>
      <c r="AE82" s="81">
        <f>IF(G82="",0,IF(K82="",0,IF(SUMIF(G73:G84,G82,O73:O84)=0,0,IF(OR(L82="",K82="obligatoire"),AF82/SUMIF(G73:G84,G82,O73:O84),AF82/(SUMIF(G73:G84,G82,O73:O84)/L82)))))</f>
        <v>0</v>
      </c>
      <c r="AF82" s="23">
        <f t="shared" si="15"/>
        <v>0</v>
      </c>
    </row>
    <row r="83" spans="1:32" hidden="1">
      <c r="A83" s="375"/>
      <c r="B83" s="364"/>
      <c r="C83" s="349"/>
      <c r="D83" s="350"/>
      <c r="E83" s="353"/>
      <c r="F83" s="353"/>
      <c r="G83" s="171"/>
      <c r="H83" s="48"/>
      <c r="I83" s="175"/>
      <c r="J83" s="68"/>
      <c r="K83" s="67"/>
      <c r="L83" s="49"/>
      <c r="M83" s="50"/>
      <c r="N83" s="61"/>
      <c r="O83" s="59"/>
      <c r="P83" s="66"/>
      <c r="Q83" s="51"/>
      <c r="R83" s="341"/>
      <c r="S83" s="339"/>
      <c r="T83" s="34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38"/>
      <c r="AA83" s="339"/>
      <c r="AB83" s="340"/>
      <c r="AC83" s="230"/>
      <c r="AD83" s="53"/>
      <c r="AE83" s="81">
        <f>IF(G83="",0,IF(K83="",0,IF(SUMIF(G73:G84,G83,O73:O84)=0,0,IF(OR(L83="",K83="obligatoire"),AF83/SUMIF(G73:G84,G83,O73:O84),AF83/(SUMIF(G73:G84,G83,O73:O84)/L83)))))</f>
        <v>0</v>
      </c>
      <c r="AF83" s="23">
        <f t="shared" si="15"/>
        <v>0</v>
      </c>
    </row>
    <row r="84" spans="1:32" hidden="1">
      <c r="A84" s="375"/>
      <c r="B84" s="364"/>
      <c r="C84" s="349"/>
      <c r="D84" s="350"/>
      <c r="E84" s="353"/>
      <c r="F84" s="353"/>
      <c r="G84" s="233"/>
      <c r="H84" s="48"/>
      <c r="I84" s="175"/>
      <c r="J84" s="68"/>
      <c r="K84" s="67"/>
      <c r="L84" s="49"/>
      <c r="M84" s="50"/>
      <c r="N84" s="61"/>
      <c r="O84" s="60"/>
      <c r="P84" s="66"/>
      <c r="Q84" s="51"/>
      <c r="R84" s="341"/>
      <c r="S84" s="339"/>
      <c r="T84" s="34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38"/>
      <c r="AA84" s="339"/>
      <c r="AB84" s="340"/>
      <c r="AC84" s="69"/>
      <c r="AD84" s="53"/>
      <c r="AE84" s="81">
        <f>IF(G84="",0,IF(K84="",0,IF(SUMIF(G77:G88,G84,O77:O88)=0,0,IF(OR(L84="",K84="obligatoire"),AF84/SUMIF(G77:G88,G84,O77:O88),AF84/(SUMIF(G77:G88,G84,O77:O88)/L84)))))</f>
        <v>0</v>
      </c>
      <c r="AF84" s="23">
        <f t="shared" si="15"/>
        <v>0</v>
      </c>
    </row>
    <row r="85" spans="1:32" hidden="1">
      <c r="A85" s="375"/>
      <c r="B85" s="364"/>
      <c r="C85" s="349"/>
      <c r="D85" s="350"/>
      <c r="E85" s="353"/>
      <c r="F85" s="353"/>
      <c r="G85" s="171"/>
      <c r="H85" s="48"/>
      <c r="I85" s="175"/>
      <c r="J85" s="68"/>
      <c r="K85" s="67"/>
      <c r="L85" s="49"/>
      <c r="M85" s="50"/>
      <c r="N85" s="61"/>
      <c r="O85" s="59"/>
      <c r="P85" s="66"/>
      <c r="Q85" s="51"/>
      <c r="R85" s="341"/>
      <c r="S85" s="339"/>
      <c r="T85" s="34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38"/>
      <c r="AA85" s="339"/>
      <c r="AB85" s="340"/>
      <c r="AC85" s="230"/>
      <c r="AD85" s="53"/>
      <c r="AE85" s="81">
        <f>IF(G85="",0,IF(K85="",0,IF(SUMIF(G77:G88,G85,O77:O88)=0,0,IF(OR(L85="",K85="obligatoire"),AF85/SUMIF(G77:G88,G85,O77:O88),AF85/(SUMIF(G77:G88,G85,O77:O88)/L85)))))</f>
        <v>0</v>
      </c>
      <c r="AF85" s="23">
        <f t="shared" si="15"/>
        <v>0</v>
      </c>
    </row>
    <row r="86" spans="1:32" hidden="1">
      <c r="A86" s="375"/>
      <c r="B86" s="364"/>
      <c r="C86" s="349"/>
      <c r="D86" s="350"/>
      <c r="E86" s="353"/>
      <c r="F86" s="353"/>
      <c r="G86" s="171"/>
      <c r="H86" s="73"/>
      <c r="I86" s="175"/>
      <c r="J86" s="68"/>
      <c r="K86" s="67"/>
      <c r="L86" s="49"/>
      <c r="M86" s="50"/>
      <c r="N86" s="61"/>
      <c r="O86" s="60"/>
      <c r="P86" s="66"/>
      <c r="Q86" s="51"/>
      <c r="R86" s="341"/>
      <c r="S86" s="339"/>
      <c r="T86" s="34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38"/>
      <c r="AA86" s="339"/>
      <c r="AB86" s="340"/>
      <c r="AC86" s="230"/>
      <c r="AD86" s="53"/>
      <c r="AE86" s="81">
        <f>IF(G86="",0,IF(K86="",0,IF(SUMIF(G77:G88,G86,O77:O88)=0,0,IF(OR(L86="",K86="obligatoire"),AF86/SUMIF(G77:G88,G86,O77:O88),AF86/(SUMIF(G77:G88,G86,O77:O88)/L86)))))</f>
        <v>0</v>
      </c>
      <c r="AF86" s="23">
        <f t="shared" si="15"/>
        <v>0</v>
      </c>
    </row>
    <row r="87" spans="1:32" hidden="1">
      <c r="A87" s="375"/>
      <c r="B87" s="364"/>
      <c r="C87" s="349"/>
      <c r="D87" s="350"/>
      <c r="E87" s="353"/>
      <c r="F87" s="353"/>
      <c r="G87" s="171"/>
      <c r="H87" s="73"/>
      <c r="I87" s="175"/>
      <c r="J87" s="68"/>
      <c r="K87" s="67"/>
      <c r="L87" s="49"/>
      <c r="M87" s="50"/>
      <c r="N87" s="61"/>
      <c r="O87" s="59"/>
      <c r="P87" s="66"/>
      <c r="Q87" s="51"/>
      <c r="R87" s="341"/>
      <c r="S87" s="339"/>
      <c r="T87" s="34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38"/>
      <c r="AA87" s="339"/>
      <c r="AB87" s="340"/>
      <c r="AC87" s="230"/>
      <c r="AD87" s="53"/>
      <c r="AE87" s="81">
        <f>IF(G87="",0,IF(K87="",0,IF(SUMIF(G77:G88,G87,O77:O88)=0,0,IF(OR(L87="",K87="obligatoire"),AF87/SUMIF(G77:G88,G87,O77:O88),AF87/(SUMIF(G77:G88,G87,O77:O88)/L87)))))</f>
        <v>0</v>
      </c>
      <c r="AF87" s="23">
        <f t="shared" si="15"/>
        <v>0</v>
      </c>
    </row>
    <row r="88" spans="1:32" hidden="1">
      <c r="A88" s="375"/>
      <c r="B88" s="364"/>
      <c r="C88" s="351"/>
      <c r="D88" s="352"/>
      <c r="E88" s="354"/>
      <c r="F88" s="354"/>
      <c r="G88" s="171"/>
      <c r="H88" s="73"/>
      <c r="I88" s="175"/>
      <c r="J88" s="68"/>
      <c r="K88" s="67"/>
      <c r="L88" s="49"/>
      <c r="M88" s="50"/>
      <c r="N88" s="61"/>
      <c r="O88" s="58"/>
      <c r="P88" s="66"/>
      <c r="Q88" s="51"/>
      <c r="R88" s="341"/>
      <c r="S88" s="339"/>
      <c r="T88" s="34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38"/>
      <c r="AA88" s="339"/>
      <c r="AB88" s="340"/>
      <c r="AC88" s="230"/>
      <c r="AD88" s="53"/>
      <c r="AE88" s="81">
        <f>IF(G88="",0,IF(K88="",0,IF(SUMIF(G77:G88,G88,O77:O88)=0,0,IF(OR(L88="",K88="obligatoire"),AF88/SUMIF(G77:G88,G88,O77:O88),AF88/(SUMIF(G77:G88,G88,O77:O88)/L88)))))</f>
        <v>0</v>
      </c>
      <c r="AF88" s="23">
        <f t="shared" si="15"/>
        <v>0</v>
      </c>
    </row>
    <row r="89" spans="1:32" ht="15.45" hidden="1" customHeight="1">
      <c r="A89" s="375"/>
      <c r="B89" s="364"/>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hidden="1" customHeight="1">
      <c r="A90" s="375"/>
      <c r="B90" s="364" t="s">
        <v>169</v>
      </c>
      <c r="C90" s="369" t="s">
        <v>170</v>
      </c>
      <c r="D90" s="348"/>
      <c r="E90" s="353"/>
      <c r="F90" s="353" t="s">
        <v>257</v>
      </c>
      <c r="G90" s="171" t="s">
        <v>198</v>
      </c>
      <c r="H90" s="56"/>
      <c r="I90" s="74"/>
      <c r="J90" s="68"/>
      <c r="K90" s="79"/>
      <c r="L90" s="49"/>
      <c r="M90" s="50"/>
      <c r="N90" s="62"/>
      <c r="O90" s="59"/>
      <c r="P90" s="66"/>
      <c r="Q90" s="55"/>
      <c r="R90" s="341"/>
      <c r="S90" s="339"/>
      <c r="T90" s="34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38"/>
      <c r="AA90" s="339"/>
      <c r="AB90" s="340"/>
      <c r="AC90" s="80"/>
      <c r="AD90" s="53"/>
      <c r="AE90" s="81">
        <f>IF(G90="",0,IF(K90="",0,IF(SUMIF(G90:G101,G90,O90:O101)=0,0,IF(OR(L90="",K90="obligatoire"),AF90/SUMIF(G90:G101,G90,O90:O101),AF90/(SUMIF(G90:G101,G90,O90:O101)/L90)))))</f>
        <v>0</v>
      </c>
      <c r="AF90" s="22">
        <f t="shared" ref="AF90:AF101" si="17">N90*O90</f>
        <v>0</v>
      </c>
    </row>
    <row r="91" spans="1:32" hidden="1">
      <c r="A91" s="375"/>
      <c r="B91" s="364"/>
      <c r="C91" s="349"/>
      <c r="D91" s="350"/>
      <c r="E91" s="353"/>
      <c r="F91" s="353"/>
      <c r="G91" s="171"/>
      <c r="H91" s="48"/>
      <c r="I91" s="74"/>
      <c r="J91" s="68"/>
      <c r="K91" s="67"/>
      <c r="L91" s="49"/>
      <c r="M91" s="50"/>
      <c r="N91" s="61"/>
      <c r="O91" s="58"/>
      <c r="P91" s="66"/>
      <c r="Q91" s="51"/>
      <c r="R91" s="341"/>
      <c r="S91" s="339"/>
      <c r="T91" s="34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38"/>
      <c r="AA91" s="339"/>
      <c r="AB91" s="340"/>
      <c r="AC91" s="230"/>
      <c r="AD91" s="53"/>
      <c r="AE91" s="81">
        <f>IF(G91="",0,IF(K91="",0,IF(SUMIF(G90:G101,G91,O90:O101)=0,0,IF(OR(L91="",K91="obligatoire"),AF91/SUMIF(G90:G101,G91,O90:O101),AF91/(SUMIF(G90:G101,G91,O90:O101)/L91)))))</f>
        <v>0</v>
      </c>
      <c r="AF91" s="23">
        <f t="shared" si="17"/>
        <v>0</v>
      </c>
    </row>
    <row r="92" spans="1:32" hidden="1">
      <c r="A92" s="375"/>
      <c r="B92" s="364"/>
      <c r="C92" s="349"/>
      <c r="D92" s="350"/>
      <c r="E92" s="353"/>
      <c r="F92" s="353"/>
      <c r="G92" s="171"/>
      <c r="H92" s="48"/>
      <c r="I92" s="175"/>
      <c r="J92" s="68"/>
      <c r="K92" s="67"/>
      <c r="L92" s="49"/>
      <c r="M92" s="50"/>
      <c r="N92" s="61"/>
      <c r="O92" s="59"/>
      <c r="P92" s="66"/>
      <c r="Q92" s="51"/>
      <c r="R92" s="341"/>
      <c r="S92" s="339"/>
      <c r="T92" s="34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38"/>
      <c r="AA92" s="339"/>
      <c r="AB92" s="340"/>
      <c r="AC92" s="230"/>
      <c r="AD92" s="53"/>
      <c r="AE92" s="81">
        <f>IF(G92="",0,IF(K92="",0,IF(SUMIF(G90:G101,G92,O90:O101)=0,0,IF(OR(L92="",K92="obligatoire"),AF92/SUMIF(G90:G101,G92,O90:O101),AF92/(SUMIF(G90:G101,G92,O90:O101)/L92)))))</f>
        <v>0</v>
      </c>
      <c r="AF92" s="23">
        <f t="shared" si="17"/>
        <v>0</v>
      </c>
    </row>
    <row r="93" spans="1:32" hidden="1">
      <c r="A93" s="375"/>
      <c r="B93" s="364"/>
      <c r="C93" s="349"/>
      <c r="D93" s="350"/>
      <c r="E93" s="353"/>
      <c r="F93" s="353"/>
      <c r="G93" s="233"/>
      <c r="H93" s="48"/>
      <c r="I93" s="175"/>
      <c r="J93" s="68"/>
      <c r="K93" s="67"/>
      <c r="L93" s="49"/>
      <c r="M93" s="50"/>
      <c r="N93" s="61"/>
      <c r="O93" s="60"/>
      <c r="P93" s="66"/>
      <c r="Q93" s="51"/>
      <c r="R93" s="341"/>
      <c r="S93" s="339"/>
      <c r="T93" s="34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38"/>
      <c r="AA93" s="339"/>
      <c r="AB93" s="340"/>
      <c r="AC93" s="69"/>
      <c r="AD93" s="53"/>
      <c r="AE93" s="81">
        <f>IF(G93="",0,IF(K93="",0,IF(SUMIF(G90:G101,G93,O90:O101)=0,0,IF(OR(L93="",K93="obligatoire"),AF93/SUMIF(G90:G101,G93,O90:O101),AF93/(SUMIF(G90:G101,G93,O90:O101)/L93)))))</f>
        <v>0</v>
      </c>
      <c r="AF93" s="23">
        <f t="shared" si="17"/>
        <v>0</v>
      </c>
    </row>
    <row r="94" spans="1:32" hidden="1">
      <c r="A94" s="375"/>
      <c r="B94" s="364"/>
      <c r="C94" s="349"/>
      <c r="D94" s="350"/>
      <c r="E94" s="353"/>
      <c r="F94" s="353"/>
      <c r="G94" s="171"/>
      <c r="H94" s="73"/>
      <c r="I94" s="175"/>
      <c r="J94" s="68"/>
      <c r="K94" s="67"/>
      <c r="L94" s="49"/>
      <c r="M94" s="50"/>
      <c r="N94" s="61"/>
      <c r="O94" s="59"/>
      <c r="P94" s="66"/>
      <c r="Q94" s="51"/>
      <c r="R94" s="341"/>
      <c r="S94" s="339"/>
      <c r="T94" s="34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38"/>
      <c r="AA94" s="339"/>
      <c r="AB94" s="340"/>
      <c r="AC94" s="230"/>
      <c r="AD94" s="53"/>
      <c r="AE94" s="81">
        <f>IF(G94="",0,IF(K94="",0,IF(SUMIF(G86:G97,G94,O86:O97)=0,0,IF(OR(L94="",K94="obligatoire"),AF94/SUMIF(G86:G97,G94,O86:O97),AF94/(SUMIF(G86:G97,G94,O86:O97)/L94)))))</f>
        <v>0</v>
      </c>
      <c r="AF94" s="23">
        <f t="shared" si="17"/>
        <v>0</v>
      </c>
    </row>
    <row r="95" spans="1:32" hidden="1">
      <c r="A95" s="375"/>
      <c r="B95" s="364"/>
      <c r="C95" s="349"/>
      <c r="D95" s="350"/>
      <c r="E95" s="353"/>
      <c r="F95" s="353"/>
      <c r="G95" s="171"/>
      <c r="H95" s="73"/>
      <c r="I95" s="175"/>
      <c r="J95" s="68"/>
      <c r="K95" s="67"/>
      <c r="L95" s="49"/>
      <c r="M95" s="50"/>
      <c r="N95" s="61"/>
      <c r="O95" s="60"/>
      <c r="P95" s="66"/>
      <c r="Q95" s="51"/>
      <c r="R95" s="341"/>
      <c r="S95" s="339"/>
      <c r="T95" s="34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38"/>
      <c r="AA95" s="339"/>
      <c r="AB95" s="340"/>
      <c r="AC95" s="230"/>
      <c r="AD95" s="53"/>
      <c r="AE95" s="81">
        <f>IF(G95="",0,IF(K95="",0,IF(SUMIF(G86:G97,G95,O86:O97)=0,0,IF(OR(L95="",K95="obligatoire"),AF95/SUMIF(G86:G97,G95,O86:O97),AF95/(SUMIF(G86:G97,G95,O86:O97)/L95)))))</f>
        <v>0</v>
      </c>
      <c r="AF95" s="23">
        <f t="shared" si="17"/>
        <v>0</v>
      </c>
    </row>
    <row r="96" spans="1:32" hidden="1">
      <c r="A96" s="375"/>
      <c r="B96" s="364"/>
      <c r="C96" s="349"/>
      <c r="D96" s="350"/>
      <c r="E96" s="353"/>
      <c r="F96" s="353"/>
      <c r="G96" s="171"/>
      <c r="H96" s="73"/>
      <c r="I96" s="175"/>
      <c r="J96" s="68"/>
      <c r="K96" s="67"/>
      <c r="L96" s="49"/>
      <c r="M96" s="50"/>
      <c r="N96" s="61"/>
      <c r="O96" s="59"/>
      <c r="P96" s="66"/>
      <c r="Q96" s="51"/>
      <c r="R96" s="341"/>
      <c r="S96" s="339"/>
      <c r="T96" s="34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38"/>
      <c r="AA96" s="339"/>
      <c r="AB96" s="340"/>
      <c r="AC96" s="230"/>
      <c r="AD96" s="53"/>
      <c r="AE96" s="81">
        <f>IF(G96="",0,IF(K96="",0,IF(SUMIF(G86:G97,G96,O86:O97)=0,0,IF(OR(L96="",K96="obligatoire"),AF96/SUMIF(G86:G97,G96,O86:O97),AF96/(SUMIF(G86:G97,G96,O86:O97)/L96)))))</f>
        <v>0</v>
      </c>
      <c r="AF96" s="23">
        <f t="shared" si="17"/>
        <v>0</v>
      </c>
    </row>
    <row r="97" spans="1:32" hidden="1">
      <c r="A97" s="375"/>
      <c r="B97" s="364"/>
      <c r="C97" s="349"/>
      <c r="D97" s="350"/>
      <c r="E97" s="353"/>
      <c r="F97" s="353"/>
      <c r="G97" s="171"/>
      <c r="H97" s="73"/>
      <c r="I97" s="175"/>
      <c r="J97" s="68"/>
      <c r="K97" s="67"/>
      <c r="L97" s="49"/>
      <c r="M97" s="50"/>
      <c r="N97" s="61"/>
      <c r="O97" s="58"/>
      <c r="P97" s="66"/>
      <c r="Q97" s="51"/>
      <c r="R97" s="341"/>
      <c r="S97" s="339"/>
      <c r="T97" s="34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38"/>
      <c r="AA97" s="339"/>
      <c r="AB97" s="340"/>
      <c r="AC97" s="230"/>
      <c r="AD97" s="53"/>
      <c r="AE97" s="81">
        <f>IF(G97="",0,IF(K97="",0,IF(SUMIF(G86:G97,G97,O86:O97)=0,0,IF(OR(L97="",K97="obligatoire"),AF97/SUMIF(G86:G97,G97,O86:O97),AF97/(SUMIF(G86:G97,G97,O86:O97)/L97)))))</f>
        <v>0</v>
      </c>
      <c r="AF97" s="23">
        <f t="shared" si="17"/>
        <v>0</v>
      </c>
    </row>
    <row r="98" spans="1:32" hidden="1">
      <c r="A98" s="375"/>
      <c r="B98" s="364"/>
      <c r="C98" s="349"/>
      <c r="D98" s="350"/>
      <c r="E98" s="353"/>
      <c r="F98" s="353"/>
      <c r="G98" s="171"/>
      <c r="H98" s="73"/>
      <c r="I98" s="175"/>
      <c r="J98" s="68"/>
      <c r="K98" s="67"/>
      <c r="L98" s="49"/>
      <c r="M98" s="50"/>
      <c r="N98" s="61"/>
      <c r="O98" s="59"/>
      <c r="P98" s="66"/>
      <c r="Q98" s="51"/>
      <c r="R98" s="341"/>
      <c r="S98" s="339"/>
      <c r="T98" s="34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38"/>
      <c r="AA98" s="339"/>
      <c r="AB98" s="340"/>
      <c r="AC98" s="230"/>
      <c r="AD98" s="53"/>
      <c r="AE98" s="81">
        <f>IF(G98="",0,IF(K98="",0,IF(SUMIF(G90:G101,G98,O90:O101)=0,0,IF(OR(L98="",K98="obligatoire"),AF98/SUMIF(G90:G101,G98,O90:O101),AF98/(SUMIF(G90:G101,G98,O90:O101)/L98)))))</f>
        <v>0</v>
      </c>
      <c r="AF98" s="23">
        <f t="shared" si="17"/>
        <v>0</v>
      </c>
    </row>
    <row r="99" spans="1:32" hidden="1">
      <c r="A99" s="375"/>
      <c r="B99" s="364"/>
      <c r="C99" s="349"/>
      <c r="D99" s="350"/>
      <c r="E99" s="353"/>
      <c r="F99" s="353"/>
      <c r="G99" s="171"/>
      <c r="H99" s="73"/>
      <c r="I99" s="175"/>
      <c r="J99" s="68"/>
      <c r="K99" s="67"/>
      <c r="L99" s="49"/>
      <c r="M99" s="50"/>
      <c r="N99" s="61"/>
      <c r="O99" s="60"/>
      <c r="P99" s="66"/>
      <c r="Q99" s="51"/>
      <c r="R99" s="341"/>
      <c r="S99" s="339"/>
      <c r="T99" s="34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38"/>
      <c r="AA99" s="339"/>
      <c r="AB99" s="340"/>
      <c r="AC99" s="230"/>
      <c r="AD99" s="53"/>
      <c r="AE99" s="81">
        <f>IF(G99="",0,IF(K99="",0,IF(SUMIF(G90:G101,G99,O90:O101)=0,0,IF(OR(L99="",K99="obligatoire"),AF99/SUMIF(G90:G101,G99,O90:O101),AF99/(SUMIF(G90:G101,G99,O90:O101)/L99)))))</f>
        <v>0</v>
      </c>
      <c r="AF99" s="23">
        <f t="shared" si="17"/>
        <v>0</v>
      </c>
    </row>
    <row r="100" spans="1:32" hidden="1">
      <c r="A100" s="375"/>
      <c r="B100" s="364"/>
      <c r="C100" s="349"/>
      <c r="D100" s="350"/>
      <c r="E100" s="353"/>
      <c r="F100" s="353"/>
      <c r="G100" s="171"/>
      <c r="H100" s="73"/>
      <c r="I100" s="175"/>
      <c r="J100" s="68"/>
      <c r="K100" s="67"/>
      <c r="L100" s="49"/>
      <c r="M100" s="50"/>
      <c r="N100" s="61"/>
      <c r="O100" s="59"/>
      <c r="P100" s="66"/>
      <c r="Q100" s="51"/>
      <c r="R100" s="341"/>
      <c r="S100" s="339"/>
      <c r="T100" s="34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38"/>
      <c r="AA100" s="339"/>
      <c r="AB100" s="340"/>
      <c r="AC100" s="230"/>
      <c r="AD100" s="53"/>
      <c r="AE100" s="81">
        <f>IF(G100="",0,IF(K100="",0,IF(SUMIF(G90:G101,G100,O90:O101)=0,0,IF(OR(L100="",K100="obligatoire"),AF100/SUMIF(G90:G101,G100,O90:O101),AF100/(SUMIF(G90:G101,G100,O90:O101)/L100)))))</f>
        <v>0</v>
      </c>
      <c r="AF100" s="23">
        <f t="shared" si="17"/>
        <v>0</v>
      </c>
    </row>
    <row r="101" spans="1:32" hidden="1">
      <c r="A101" s="375"/>
      <c r="B101" s="364"/>
      <c r="C101" s="351"/>
      <c r="D101" s="352"/>
      <c r="E101" s="354"/>
      <c r="F101" s="354"/>
      <c r="G101" s="171"/>
      <c r="H101" s="73"/>
      <c r="I101" s="175"/>
      <c r="J101" s="68"/>
      <c r="K101" s="67"/>
      <c r="L101" s="49"/>
      <c r="M101" s="50"/>
      <c r="N101" s="61"/>
      <c r="O101" s="58"/>
      <c r="P101" s="66"/>
      <c r="Q101" s="51"/>
      <c r="R101" s="341"/>
      <c r="S101" s="339"/>
      <c r="T101" s="34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38"/>
      <c r="AA101" s="339"/>
      <c r="AB101" s="340"/>
      <c r="AC101" s="230"/>
      <c r="AD101" s="53"/>
      <c r="AE101" s="81">
        <f>IF(G101="",0,IF(K101="",0,IF(SUMIF(G90:G101,G101,O90:O101)=0,0,IF(OR(L101="",K101="obligatoire"),AF101/SUMIF(G90:G101,G101,O90:O101),AF101/(SUMIF(G90:G101,G101,O90:O101)/L101)))))</f>
        <v>0</v>
      </c>
      <c r="AF101" s="23">
        <f t="shared" si="17"/>
        <v>0</v>
      </c>
    </row>
    <row r="102" spans="1:32" hidden="1">
      <c r="A102" s="375"/>
      <c r="B102" s="364"/>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hidden="1" customHeight="1">
      <c r="A103" s="375"/>
      <c r="B103" s="364" t="s">
        <v>171</v>
      </c>
      <c r="C103" s="369" t="s">
        <v>172</v>
      </c>
      <c r="D103" s="348"/>
      <c r="E103" s="353"/>
      <c r="F103" s="353" t="s">
        <v>257</v>
      </c>
      <c r="G103" s="171" t="s">
        <v>199</v>
      </c>
      <c r="H103" s="56"/>
      <c r="I103" s="74"/>
      <c r="J103" s="68"/>
      <c r="K103" s="79"/>
      <c r="L103" s="49"/>
      <c r="M103" s="50"/>
      <c r="N103" s="62"/>
      <c r="O103" s="59"/>
      <c r="P103" s="66"/>
      <c r="Q103" s="55"/>
      <c r="R103" s="341"/>
      <c r="S103" s="339"/>
      <c r="T103" s="34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38"/>
      <c r="AA103" s="339"/>
      <c r="AB103" s="340"/>
      <c r="AC103" s="80"/>
      <c r="AD103" s="53"/>
      <c r="AE103" s="81">
        <f>IF(G103="",0,IF(K103="",0,IF(SUMIF(G103:G114,G103,O103:O114)=0,0,IF(OR(L103="",K103="obligatoire"),AF103/SUMIF(G103:G114,G103,O103:O114),AF103/(SUMIF(G103:G114,G103,O103:O114)/L103)))))</f>
        <v>0</v>
      </c>
      <c r="AF103" s="22">
        <f t="shared" ref="AF103:AF114" si="19">N103*O103</f>
        <v>0</v>
      </c>
    </row>
    <row r="104" spans="1:32" hidden="1">
      <c r="A104" s="375"/>
      <c r="B104" s="364"/>
      <c r="C104" s="349"/>
      <c r="D104" s="350"/>
      <c r="E104" s="353"/>
      <c r="F104" s="353"/>
      <c r="G104" s="171"/>
      <c r="H104" s="48"/>
      <c r="I104" s="74"/>
      <c r="J104" s="68"/>
      <c r="K104" s="67"/>
      <c r="L104" s="49"/>
      <c r="M104" s="50"/>
      <c r="N104" s="61"/>
      <c r="O104" s="58"/>
      <c r="P104" s="66"/>
      <c r="Q104" s="51"/>
      <c r="R104" s="341"/>
      <c r="S104" s="339"/>
      <c r="T104" s="34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38"/>
      <c r="AA104" s="339"/>
      <c r="AB104" s="340"/>
      <c r="AC104" s="230"/>
      <c r="AD104" s="53"/>
      <c r="AE104" s="81">
        <f>IF(G104="",0,IF(K104="",0,IF(SUMIF(G103:G114,G104,O103:O114)=0,0,IF(OR(L104="",K104="obligatoire"),AF104/SUMIF(G103:G114,G104,O103:O114),AF104/(SUMIF(G103:G114,G104,O103:O114)/L104)))))</f>
        <v>0</v>
      </c>
      <c r="AF104" s="23">
        <f t="shared" si="19"/>
        <v>0</v>
      </c>
    </row>
    <row r="105" spans="1:32" hidden="1">
      <c r="A105" s="375"/>
      <c r="B105" s="364"/>
      <c r="C105" s="349"/>
      <c r="D105" s="350"/>
      <c r="E105" s="353"/>
      <c r="F105" s="353"/>
      <c r="G105" s="171"/>
      <c r="H105" s="48"/>
      <c r="I105" s="175"/>
      <c r="J105" s="68"/>
      <c r="K105" s="67"/>
      <c r="L105" s="49"/>
      <c r="M105" s="50"/>
      <c r="N105" s="61"/>
      <c r="O105" s="59"/>
      <c r="P105" s="66"/>
      <c r="Q105" s="51"/>
      <c r="R105" s="341"/>
      <c r="S105" s="339"/>
      <c r="T105" s="34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38"/>
      <c r="AA105" s="339"/>
      <c r="AB105" s="340"/>
      <c r="AC105" s="230"/>
      <c r="AD105" s="53"/>
      <c r="AE105" s="81">
        <f>IF(G105="",0,IF(K105="",0,IF(SUMIF(G99:G110,G105,O99:O110)=0,0,IF(OR(L105="",K105="obligatoire"),AF105/SUMIF(G99:G110,G105,O99:O110),AF105/(SUMIF(G99:G110,G105,O99:O110)/L105)))))</f>
        <v>0</v>
      </c>
      <c r="AF105" s="23">
        <f t="shared" si="19"/>
        <v>0</v>
      </c>
    </row>
    <row r="106" spans="1:32" hidden="1">
      <c r="A106" s="375"/>
      <c r="B106" s="364"/>
      <c r="C106" s="349"/>
      <c r="D106" s="350"/>
      <c r="E106" s="353"/>
      <c r="F106" s="353"/>
      <c r="G106" s="233"/>
      <c r="H106" s="48"/>
      <c r="I106" s="175"/>
      <c r="J106" s="68"/>
      <c r="K106" s="67"/>
      <c r="L106" s="49"/>
      <c r="M106" s="50"/>
      <c r="N106" s="61"/>
      <c r="O106" s="60"/>
      <c r="P106" s="66"/>
      <c r="Q106" s="51"/>
      <c r="R106" s="341"/>
      <c r="S106" s="339"/>
      <c r="T106" s="34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38"/>
      <c r="AA106" s="339"/>
      <c r="AB106" s="340"/>
      <c r="AC106" s="69"/>
      <c r="AD106" s="53"/>
      <c r="AE106" s="81">
        <f>IF(G106="",0,IF(K106="",0,IF(SUMIF(G99:G110,G106,O99:O110)=0,0,IF(OR(L106="",K106="obligatoire"),AF106/SUMIF(G99:G110,G106,O99:O110),AF106/(SUMIF(G99:G110,G106,O99:O110)/L106)))))</f>
        <v>0</v>
      </c>
      <c r="AF106" s="23">
        <f t="shared" si="19"/>
        <v>0</v>
      </c>
    </row>
    <row r="107" spans="1:32" hidden="1">
      <c r="A107" s="375"/>
      <c r="B107" s="364"/>
      <c r="C107" s="349"/>
      <c r="D107" s="350"/>
      <c r="E107" s="353"/>
      <c r="F107" s="353"/>
      <c r="G107" s="171"/>
      <c r="H107" s="48"/>
      <c r="I107" s="175"/>
      <c r="J107" s="68"/>
      <c r="K107" s="67"/>
      <c r="L107" s="49"/>
      <c r="M107" s="50"/>
      <c r="N107" s="61"/>
      <c r="O107" s="59"/>
      <c r="P107" s="66"/>
      <c r="Q107" s="51"/>
      <c r="R107" s="341"/>
      <c r="S107" s="339"/>
      <c r="T107" s="34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38"/>
      <c r="AA107" s="339"/>
      <c r="AB107" s="340"/>
      <c r="AC107" s="230"/>
      <c r="AD107" s="53"/>
      <c r="AE107" s="81">
        <f>IF(G107="",0,IF(K107="",0,IF(SUMIF(G99:G110,G107,O99:O110)=0,0,IF(OR(L107="",K107="obligatoire"),AF107/SUMIF(G99:G110,G107,O99:O110),AF107/(SUMIF(G99:G110,G107,O99:O110)/L107)))))</f>
        <v>0</v>
      </c>
      <c r="AF107" s="23">
        <f t="shared" si="19"/>
        <v>0</v>
      </c>
    </row>
    <row r="108" spans="1:32" hidden="1">
      <c r="A108" s="375"/>
      <c r="B108" s="364"/>
      <c r="C108" s="349"/>
      <c r="D108" s="350"/>
      <c r="E108" s="353"/>
      <c r="F108" s="353"/>
      <c r="G108" s="171"/>
      <c r="H108" s="48"/>
      <c r="I108" s="175"/>
      <c r="J108" s="68"/>
      <c r="K108" s="67"/>
      <c r="L108" s="49"/>
      <c r="M108" s="50"/>
      <c r="N108" s="61"/>
      <c r="O108" s="60"/>
      <c r="P108" s="66"/>
      <c r="Q108" s="51"/>
      <c r="R108" s="341"/>
      <c r="S108" s="339"/>
      <c r="T108" s="34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38"/>
      <c r="AA108" s="339"/>
      <c r="AB108" s="340"/>
      <c r="AC108" s="230"/>
      <c r="AD108" s="53"/>
      <c r="AE108" s="81">
        <f>IF(G108="",0,IF(K108="",0,IF(SUMIF(G99:G110,G108,O99:O110)=0,0,IF(OR(L108="",K108="obligatoire"),AF108/SUMIF(G99:G110,G108,O99:O110),AF108/(SUMIF(G99:G110,G108,O99:O110)/L108)))))</f>
        <v>0</v>
      </c>
      <c r="AF108" s="23">
        <f t="shared" si="19"/>
        <v>0</v>
      </c>
    </row>
    <row r="109" spans="1:32" hidden="1">
      <c r="A109" s="375"/>
      <c r="B109" s="364"/>
      <c r="C109" s="349"/>
      <c r="D109" s="350"/>
      <c r="E109" s="353"/>
      <c r="F109" s="353"/>
      <c r="G109" s="171"/>
      <c r="H109" s="48"/>
      <c r="I109" s="175"/>
      <c r="J109" s="68"/>
      <c r="K109" s="67"/>
      <c r="L109" s="49"/>
      <c r="M109" s="50"/>
      <c r="N109" s="61"/>
      <c r="O109" s="59"/>
      <c r="P109" s="66"/>
      <c r="Q109" s="51"/>
      <c r="R109" s="341"/>
      <c r="S109" s="339"/>
      <c r="T109" s="34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38"/>
      <c r="AA109" s="339"/>
      <c r="AB109" s="340"/>
      <c r="AC109" s="230"/>
      <c r="AD109" s="53"/>
      <c r="AE109" s="81">
        <f>IF(G109="",0,IF(K109="",0,IF(SUMIF(G103:G114,G109,O103:O114)=0,0,IF(OR(L109="",K109="obligatoire"),AF109/SUMIF(G103:G114,G109,O103:O114),AF109/(SUMIF(G103:G114,G109,O103:O114)/L109)))))</f>
        <v>0</v>
      </c>
      <c r="AF109" s="23">
        <f t="shared" si="19"/>
        <v>0</v>
      </c>
    </row>
    <row r="110" spans="1:32" hidden="1">
      <c r="A110" s="375"/>
      <c r="B110" s="364"/>
      <c r="C110" s="349"/>
      <c r="D110" s="350"/>
      <c r="E110" s="353"/>
      <c r="F110" s="353"/>
      <c r="G110" s="233"/>
      <c r="H110" s="48"/>
      <c r="I110" s="175"/>
      <c r="J110" s="68"/>
      <c r="K110" s="67"/>
      <c r="L110" s="49"/>
      <c r="M110" s="50"/>
      <c r="N110" s="61"/>
      <c r="O110" s="60"/>
      <c r="P110" s="66"/>
      <c r="Q110" s="51"/>
      <c r="R110" s="341"/>
      <c r="S110" s="339"/>
      <c r="T110" s="34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38"/>
      <c r="AA110" s="339"/>
      <c r="AB110" s="340"/>
      <c r="AC110" s="69"/>
      <c r="AD110" s="53"/>
      <c r="AE110" s="81">
        <f>IF(G110="",0,IF(K110="",0,IF(SUMIF(G103:G114,G110,O103:O114)=0,0,IF(OR(L110="",K110="obligatoire"),AF110/SUMIF(G103:G114,G110,O103:O114),AF110/(SUMIF(G103:G114,G110,O103:O114)/L110)))))</f>
        <v>0</v>
      </c>
      <c r="AF110" s="23">
        <f t="shared" si="19"/>
        <v>0</v>
      </c>
    </row>
    <row r="111" spans="1:32" hidden="1">
      <c r="A111" s="375"/>
      <c r="B111" s="364"/>
      <c r="C111" s="349"/>
      <c r="D111" s="350"/>
      <c r="E111" s="353"/>
      <c r="F111" s="353"/>
      <c r="G111" s="171"/>
      <c r="H111" s="73"/>
      <c r="I111" s="175"/>
      <c r="J111" s="68"/>
      <c r="K111" s="67"/>
      <c r="L111" s="49"/>
      <c r="M111" s="50"/>
      <c r="N111" s="61"/>
      <c r="O111" s="59"/>
      <c r="P111" s="66"/>
      <c r="Q111" s="51"/>
      <c r="R111" s="341"/>
      <c r="S111" s="339"/>
      <c r="T111" s="34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38"/>
      <c r="AA111" s="339"/>
      <c r="AB111" s="340"/>
      <c r="AC111" s="230"/>
      <c r="AD111" s="53"/>
      <c r="AE111" s="81">
        <f>IF(G111="",0,IF(K111="",0,IF(SUMIF(G103:G114,G111,O103:O114)=0,0,IF(OR(L111="",K111="obligatoire"),AF111/SUMIF(G103:G114,G111,O103:O114),AF111/(SUMIF(G103:G114,G111,O103:O114)/L111)))))</f>
        <v>0</v>
      </c>
      <c r="AF111" s="23">
        <f t="shared" si="19"/>
        <v>0</v>
      </c>
    </row>
    <row r="112" spans="1:32" hidden="1">
      <c r="A112" s="375"/>
      <c r="B112" s="364"/>
      <c r="C112" s="349"/>
      <c r="D112" s="350"/>
      <c r="E112" s="353"/>
      <c r="F112" s="353"/>
      <c r="G112" s="171"/>
      <c r="H112" s="73"/>
      <c r="I112" s="175"/>
      <c r="J112" s="68"/>
      <c r="K112" s="67"/>
      <c r="L112" s="49"/>
      <c r="M112" s="50"/>
      <c r="N112" s="61"/>
      <c r="O112" s="60"/>
      <c r="P112" s="66"/>
      <c r="Q112" s="51"/>
      <c r="R112" s="341"/>
      <c r="S112" s="339"/>
      <c r="T112" s="34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38"/>
      <c r="AA112" s="339"/>
      <c r="AB112" s="340"/>
      <c r="AC112" s="230"/>
      <c r="AD112" s="53"/>
      <c r="AE112" s="81">
        <f>IF(G112="",0,IF(K112="",0,IF(SUMIF(G103:G114,G112,O103:O114)=0,0,IF(OR(L112="",K112="obligatoire"),AF112/SUMIF(G103:G114,G112,O103:O114),AF112/(SUMIF(G103:G114,G112,O103:O114)/L112)))))</f>
        <v>0</v>
      </c>
      <c r="AF112" s="23">
        <f t="shared" si="19"/>
        <v>0</v>
      </c>
    </row>
    <row r="113" spans="1:32" hidden="1">
      <c r="A113" s="375"/>
      <c r="B113" s="364"/>
      <c r="C113" s="349"/>
      <c r="D113" s="350"/>
      <c r="E113" s="353"/>
      <c r="F113" s="353"/>
      <c r="G113" s="171"/>
      <c r="H113" s="73"/>
      <c r="I113" s="175"/>
      <c r="J113" s="68"/>
      <c r="K113" s="67"/>
      <c r="L113" s="49"/>
      <c r="M113" s="50"/>
      <c r="N113" s="61"/>
      <c r="O113" s="59"/>
      <c r="P113" s="66"/>
      <c r="Q113" s="51"/>
      <c r="R113" s="341"/>
      <c r="S113" s="339"/>
      <c r="T113" s="34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38"/>
      <c r="AA113" s="339"/>
      <c r="AB113" s="340"/>
      <c r="AC113" s="230"/>
      <c r="AD113" s="53"/>
      <c r="AE113" s="81">
        <f>IF(G113="",0,IF(K113="",0,IF(SUMIF(G103:G114,G113,O103:O114)=0,0,IF(OR(L113="",K113="obligatoire"),AF113/SUMIF(G103:G114,G113,O103:O114),AF113/(SUMIF(G103:G114,G113,O103:O114)/L113)))))</f>
        <v>0</v>
      </c>
      <c r="AF113" s="23">
        <f t="shared" si="19"/>
        <v>0</v>
      </c>
    </row>
    <row r="114" spans="1:32" hidden="1">
      <c r="A114" s="375"/>
      <c r="B114" s="364"/>
      <c r="C114" s="351"/>
      <c r="D114" s="352"/>
      <c r="E114" s="354"/>
      <c r="F114" s="354"/>
      <c r="G114" s="171"/>
      <c r="H114" s="73"/>
      <c r="I114" s="175"/>
      <c r="J114" s="68"/>
      <c r="K114" s="67"/>
      <c r="L114" s="49"/>
      <c r="M114" s="50"/>
      <c r="N114" s="61"/>
      <c r="O114" s="58"/>
      <c r="P114" s="66"/>
      <c r="Q114" s="51"/>
      <c r="R114" s="341"/>
      <c r="S114" s="339"/>
      <c r="T114" s="34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38"/>
      <c r="AA114" s="339"/>
      <c r="AB114" s="340"/>
      <c r="AC114" s="230"/>
      <c r="AD114" s="53"/>
      <c r="AE114" s="81">
        <f>IF(G114="",0,IF(K114="",0,IF(SUMIF(G103:G114,G114,O103:O114)=0,0,IF(OR(L114="",K114="obligatoire"),AF114/SUMIF(G103:G114,G114,O103:O114),AF114/(SUMIF(G103:G114,G114,O103:O114)/L114)))))</f>
        <v>0</v>
      </c>
      <c r="AF114" s="23">
        <f t="shared" si="19"/>
        <v>0</v>
      </c>
    </row>
    <row r="115" spans="1:32" hidden="1">
      <c r="A115" s="375"/>
      <c r="B115" s="364"/>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hidden="1" customHeight="1">
      <c r="A116" s="375"/>
      <c r="B116" s="364" t="s">
        <v>173</v>
      </c>
      <c r="C116" s="369" t="s">
        <v>174</v>
      </c>
      <c r="D116" s="348"/>
      <c r="E116" s="353"/>
      <c r="F116" s="353" t="s">
        <v>257</v>
      </c>
      <c r="G116" s="171" t="s">
        <v>200</v>
      </c>
      <c r="H116" s="56"/>
      <c r="I116" s="74"/>
      <c r="J116" s="68"/>
      <c r="K116" s="79"/>
      <c r="L116" s="49"/>
      <c r="M116" s="50"/>
      <c r="N116" s="62"/>
      <c r="O116" s="59"/>
      <c r="P116" s="66"/>
      <c r="Q116" s="55"/>
      <c r="R116" s="341"/>
      <c r="S116" s="339"/>
      <c r="T116" s="34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38"/>
      <c r="AA116" s="339"/>
      <c r="AB116" s="340"/>
      <c r="AC116" s="80"/>
      <c r="AD116" s="53"/>
      <c r="AE116" s="81">
        <f>IF(G116="",0,IF(K116="",0,IF(SUMIF(G116:G127,G116,O116:O127)=0,0,IF(OR(L116="",K116="obligatoire"),AF116/SUMIF(G116:G127,G116,O116:O127),AF116/(SUMIF(G116:G127,G116,O116:O127)/L116)))))</f>
        <v>0</v>
      </c>
      <c r="AF116" s="22">
        <f t="shared" ref="AF116:AF127" si="21">N116*O116</f>
        <v>0</v>
      </c>
    </row>
    <row r="117" spans="1:32" hidden="1">
      <c r="A117" s="375"/>
      <c r="B117" s="364"/>
      <c r="C117" s="349"/>
      <c r="D117" s="350"/>
      <c r="E117" s="353"/>
      <c r="F117" s="353"/>
      <c r="G117" s="171"/>
      <c r="H117" s="48"/>
      <c r="I117" s="74"/>
      <c r="J117" s="68"/>
      <c r="K117" s="67"/>
      <c r="L117" s="49"/>
      <c r="M117" s="50"/>
      <c r="N117" s="61"/>
      <c r="O117" s="58"/>
      <c r="P117" s="66"/>
      <c r="Q117" s="51"/>
      <c r="R117" s="341"/>
      <c r="S117" s="339"/>
      <c r="T117" s="34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38"/>
      <c r="AA117" s="339"/>
      <c r="AB117" s="340"/>
      <c r="AC117" s="230"/>
      <c r="AD117" s="53"/>
      <c r="AE117" s="81">
        <f>IF(G117="",0,IF(K117="",0,IF(SUMIF(G116:G127,G117,O116:O127)=0,0,IF(OR(L117="",K117="obligatoire"),AF117/SUMIF(G116:G127,G117,O116:O127),AF117/(SUMIF(G116:G127,G117,O116:O127)/L117)))))</f>
        <v>0</v>
      </c>
      <c r="AF117" s="23">
        <f t="shared" si="21"/>
        <v>0</v>
      </c>
    </row>
    <row r="118" spans="1:32" hidden="1">
      <c r="A118" s="375"/>
      <c r="B118" s="364"/>
      <c r="C118" s="349"/>
      <c r="D118" s="350"/>
      <c r="E118" s="353"/>
      <c r="F118" s="353"/>
      <c r="G118" s="171"/>
      <c r="H118" s="48"/>
      <c r="I118" s="175"/>
      <c r="J118" s="68"/>
      <c r="K118" s="67"/>
      <c r="L118" s="49"/>
      <c r="M118" s="50"/>
      <c r="N118" s="61"/>
      <c r="O118" s="59"/>
      <c r="P118" s="66"/>
      <c r="Q118" s="51"/>
      <c r="R118" s="341"/>
      <c r="S118" s="339"/>
      <c r="T118" s="34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38"/>
      <c r="AA118" s="339"/>
      <c r="AB118" s="340"/>
      <c r="AC118" s="230"/>
      <c r="AD118" s="53"/>
      <c r="AE118" s="81">
        <f>IF(G118="",0,IF(K118="",0,IF(SUMIF(G112:G123,G118,O112:O123)=0,0,IF(OR(L118="",K118="obligatoire"),AF118/SUMIF(G112:G123,G118,O112:O123),AF118/(SUMIF(G112:G123,G118,O112:O123)/L118)))))</f>
        <v>0</v>
      </c>
      <c r="AF118" s="23">
        <f t="shared" si="21"/>
        <v>0</v>
      </c>
    </row>
    <row r="119" spans="1:32" hidden="1">
      <c r="A119" s="375"/>
      <c r="B119" s="364"/>
      <c r="C119" s="349"/>
      <c r="D119" s="350"/>
      <c r="E119" s="353"/>
      <c r="F119" s="353"/>
      <c r="G119" s="233"/>
      <c r="H119" s="48"/>
      <c r="I119" s="175"/>
      <c r="J119" s="68"/>
      <c r="K119" s="67"/>
      <c r="L119" s="49"/>
      <c r="M119" s="50"/>
      <c r="N119" s="61"/>
      <c r="O119" s="60"/>
      <c r="P119" s="66"/>
      <c r="Q119" s="51"/>
      <c r="R119" s="341"/>
      <c r="S119" s="339"/>
      <c r="T119" s="34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38"/>
      <c r="AA119" s="339"/>
      <c r="AB119" s="340"/>
      <c r="AC119" s="69"/>
      <c r="AD119" s="53"/>
      <c r="AE119" s="81">
        <f>IF(G119="",0,IF(K119="",0,IF(SUMIF(G112:G123,G119,O112:O123)=0,0,IF(OR(L119="",K119="obligatoire"),AF119/SUMIF(G112:G123,G119,O112:O123),AF119/(SUMIF(G112:G123,G119,O112:O123)/L119)))))</f>
        <v>0</v>
      </c>
      <c r="AF119" s="23">
        <f t="shared" si="21"/>
        <v>0</v>
      </c>
    </row>
    <row r="120" spans="1:32" hidden="1">
      <c r="A120" s="375"/>
      <c r="B120" s="364"/>
      <c r="C120" s="349"/>
      <c r="D120" s="350"/>
      <c r="E120" s="353"/>
      <c r="F120" s="353"/>
      <c r="G120" s="171"/>
      <c r="H120" s="48"/>
      <c r="I120" s="175"/>
      <c r="J120" s="68"/>
      <c r="K120" s="67"/>
      <c r="L120" s="49"/>
      <c r="M120" s="50"/>
      <c r="N120" s="61"/>
      <c r="O120" s="59"/>
      <c r="P120" s="66"/>
      <c r="Q120" s="51"/>
      <c r="R120" s="341"/>
      <c r="S120" s="339"/>
      <c r="T120" s="34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38"/>
      <c r="AA120" s="339"/>
      <c r="AB120" s="340"/>
      <c r="AC120" s="230"/>
      <c r="AD120" s="53"/>
      <c r="AE120" s="81">
        <f>IF(G120="",0,IF(K120="",0,IF(SUMIF(G112:G123,G120,O112:O123)=0,0,IF(OR(L120="",K120="obligatoire"),AF120/SUMIF(G112:G123,G120,O112:O123),AF120/(SUMIF(G112:G123,G120,O112:O123)/L120)))))</f>
        <v>0</v>
      </c>
      <c r="AF120" s="23">
        <f t="shared" si="21"/>
        <v>0</v>
      </c>
    </row>
    <row r="121" spans="1:32" hidden="1">
      <c r="A121" s="375"/>
      <c r="B121" s="364"/>
      <c r="C121" s="349"/>
      <c r="D121" s="350"/>
      <c r="E121" s="353"/>
      <c r="F121" s="353"/>
      <c r="G121" s="171"/>
      <c r="H121" s="48"/>
      <c r="I121" s="175"/>
      <c r="J121" s="68"/>
      <c r="K121" s="67"/>
      <c r="L121" s="49"/>
      <c r="M121" s="50"/>
      <c r="N121" s="61"/>
      <c r="O121" s="60"/>
      <c r="P121" s="66"/>
      <c r="Q121" s="51"/>
      <c r="R121" s="341"/>
      <c r="S121" s="339"/>
      <c r="T121" s="34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38"/>
      <c r="AA121" s="339"/>
      <c r="AB121" s="340"/>
      <c r="AC121" s="230"/>
      <c r="AD121" s="53"/>
      <c r="AE121" s="81">
        <f>IF(G121="",0,IF(K121="",0,IF(SUMIF(G112:G123,G121,O112:O123)=0,0,IF(OR(L121="",K121="obligatoire"),AF121/SUMIF(G112:G123,G121,O112:O123),AF121/(SUMIF(G112:G123,G121,O112:O123)/L121)))))</f>
        <v>0</v>
      </c>
      <c r="AF121" s="23">
        <f t="shared" si="21"/>
        <v>0</v>
      </c>
    </row>
    <row r="122" spans="1:32" hidden="1">
      <c r="A122" s="375"/>
      <c r="B122" s="364"/>
      <c r="C122" s="349"/>
      <c r="D122" s="350"/>
      <c r="E122" s="353"/>
      <c r="F122" s="353"/>
      <c r="G122" s="171"/>
      <c r="H122" s="48"/>
      <c r="I122" s="175"/>
      <c r="J122" s="68"/>
      <c r="K122" s="67"/>
      <c r="L122" s="49"/>
      <c r="M122" s="50"/>
      <c r="N122" s="61"/>
      <c r="O122" s="59"/>
      <c r="P122" s="66"/>
      <c r="Q122" s="51"/>
      <c r="R122" s="341"/>
      <c r="S122" s="339"/>
      <c r="T122" s="34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38"/>
      <c r="AA122" s="339"/>
      <c r="AB122" s="340"/>
      <c r="AC122" s="230"/>
      <c r="AD122" s="53"/>
      <c r="AE122" s="81">
        <f>IF(G122="",0,IF(K122="",0,IF(SUMIF(G116:G127,G122,O116:O127)=0,0,IF(OR(L122="",K122="obligatoire"),AF122/SUMIF(G116:G127,G122,O116:O127),AF122/(SUMIF(G116:G127,G122,O116:O127)/L122)))))</f>
        <v>0</v>
      </c>
      <c r="AF122" s="23">
        <f t="shared" si="21"/>
        <v>0</v>
      </c>
    </row>
    <row r="123" spans="1:32" hidden="1">
      <c r="A123" s="375"/>
      <c r="B123" s="364"/>
      <c r="C123" s="349"/>
      <c r="D123" s="350"/>
      <c r="E123" s="353"/>
      <c r="F123" s="353"/>
      <c r="G123" s="233"/>
      <c r="H123" s="48"/>
      <c r="I123" s="175"/>
      <c r="J123" s="68"/>
      <c r="K123" s="67"/>
      <c r="L123" s="49"/>
      <c r="M123" s="50"/>
      <c r="N123" s="61"/>
      <c r="O123" s="60"/>
      <c r="P123" s="66"/>
      <c r="Q123" s="51"/>
      <c r="R123" s="341"/>
      <c r="S123" s="339"/>
      <c r="T123" s="34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38"/>
      <c r="AA123" s="339"/>
      <c r="AB123" s="340"/>
      <c r="AC123" s="69"/>
      <c r="AD123" s="53"/>
      <c r="AE123" s="81">
        <f>IF(G123="",0,IF(K123="",0,IF(SUMIF(G116:G127,G123,O116:O127)=0,0,IF(OR(L123="",K123="obligatoire"),AF123/SUMIF(G116:G127,G123,O116:O127),AF123/(SUMIF(G116:G127,G123,O116:O127)/L123)))))</f>
        <v>0</v>
      </c>
      <c r="AF123" s="23">
        <f t="shared" si="21"/>
        <v>0</v>
      </c>
    </row>
    <row r="124" spans="1:32" hidden="1">
      <c r="A124" s="375"/>
      <c r="B124" s="364"/>
      <c r="C124" s="349"/>
      <c r="D124" s="350"/>
      <c r="E124" s="353"/>
      <c r="F124" s="353"/>
      <c r="G124" s="171"/>
      <c r="H124" s="48"/>
      <c r="I124" s="175"/>
      <c r="J124" s="68"/>
      <c r="K124" s="67"/>
      <c r="L124" s="49"/>
      <c r="M124" s="50"/>
      <c r="N124" s="61"/>
      <c r="O124" s="59"/>
      <c r="P124" s="66"/>
      <c r="Q124" s="51"/>
      <c r="R124" s="341"/>
      <c r="S124" s="339"/>
      <c r="T124" s="34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38"/>
      <c r="AA124" s="339"/>
      <c r="AB124" s="340"/>
      <c r="AC124" s="230"/>
      <c r="AD124" s="53"/>
      <c r="AE124" s="81">
        <f>IF(G124="",0,IF(K124="",0,IF(SUMIF(G116:G127,G124,O116:O127)=0,0,IF(OR(L124="",K124="obligatoire"),AF124/SUMIF(G116:G127,G124,O116:O127),AF124/(SUMIF(G116:G127,G124,O116:O127)/L124)))))</f>
        <v>0</v>
      </c>
      <c r="AF124" s="23">
        <f t="shared" si="21"/>
        <v>0</v>
      </c>
    </row>
    <row r="125" spans="1:32" hidden="1">
      <c r="A125" s="375"/>
      <c r="B125" s="364"/>
      <c r="C125" s="349"/>
      <c r="D125" s="350"/>
      <c r="E125" s="353"/>
      <c r="F125" s="353"/>
      <c r="G125" s="171"/>
      <c r="H125" s="48"/>
      <c r="I125" s="175"/>
      <c r="J125" s="68"/>
      <c r="K125" s="67"/>
      <c r="L125" s="49"/>
      <c r="M125" s="50"/>
      <c r="N125" s="61"/>
      <c r="O125" s="60"/>
      <c r="P125" s="66"/>
      <c r="Q125" s="51"/>
      <c r="R125" s="341"/>
      <c r="S125" s="339"/>
      <c r="T125" s="34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38"/>
      <c r="AA125" s="339"/>
      <c r="AB125" s="340"/>
      <c r="AC125" s="230"/>
      <c r="AD125" s="53"/>
      <c r="AE125" s="81">
        <f>IF(G125="",0,IF(K125="",0,IF(SUMIF(G116:G127,G125,O116:O127)=0,0,IF(OR(L125="",K125="obligatoire"),AF125/SUMIF(G116:G127,G125,O116:O127),AF125/(SUMIF(G116:G127,G125,O116:O127)/L125)))))</f>
        <v>0</v>
      </c>
      <c r="AF125" s="23">
        <f t="shared" si="21"/>
        <v>0</v>
      </c>
    </row>
    <row r="126" spans="1:32" hidden="1">
      <c r="A126" s="375"/>
      <c r="B126" s="364"/>
      <c r="C126" s="349"/>
      <c r="D126" s="350"/>
      <c r="E126" s="353"/>
      <c r="F126" s="353"/>
      <c r="G126" s="171"/>
      <c r="H126" s="48"/>
      <c r="I126" s="175"/>
      <c r="J126" s="68"/>
      <c r="K126" s="67"/>
      <c r="L126" s="49"/>
      <c r="M126" s="50"/>
      <c r="N126" s="61"/>
      <c r="O126" s="59"/>
      <c r="P126" s="66"/>
      <c r="Q126" s="51"/>
      <c r="R126" s="341"/>
      <c r="S126" s="339"/>
      <c r="T126" s="34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38"/>
      <c r="AA126" s="339"/>
      <c r="AB126" s="340"/>
      <c r="AC126" s="230"/>
      <c r="AD126" s="53"/>
      <c r="AE126" s="81">
        <f>IF(G126="",0,IF(K126="",0,IF(SUMIF(G116:G127,G126,O116:O127)=0,0,IF(OR(L126="",K126="obligatoire"),AF126/SUMIF(G116:G127,G126,O116:O127),AF126/(SUMIF(G116:G127,G126,O116:O127)/L126)))))</f>
        <v>0</v>
      </c>
      <c r="AF126" s="23">
        <f t="shared" si="21"/>
        <v>0</v>
      </c>
    </row>
    <row r="127" spans="1:32" hidden="1">
      <c r="A127" s="375"/>
      <c r="B127" s="364"/>
      <c r="C127" s="351"/>
      <c r="D127" s="352"/>
      <c r="E127" s="354"/>
      <c r="F127" s="354"/>
      <c r="G127" s="171"/>
      <c r="H127" s="48"/>
      <c r="I127" s="175"/>
      <c r="J127" s="68"/>
      <c r="K127" s="67"/>
      <c r="L127" s="49"/>
      <c r="M127" s="50"/>
      <c r="N127" s="61"/>
      <c r="O127" s="58"/>
      <c r="P127" s="66"/>
      <c r="Q127" s="51"/>
      <c r="R127" s="341"/>
      <c r="S127" s="339"/>
      <c r="T127" s="34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38"/>
      <c r="AA127" s="339"/>
      <c r="AB127" s="340"/>
      <c r="AC127" s="230"/>
      <c r="AD127" s="53"/>
      <c r="AE127" s="81">
        <f>IF(G127="",0,IF(K127="",0,IF(SUMIF(G116:G127,G127,O116:O127)=0,0,IF(OR(L127="",K127="obligatoire"),AF127/SUMIF(G116:G127,G127,O116:O127),AF127/(SUMIF(G116:G127,G127,O116:O127)/L127)))))</f>
        <v>0</v>
      </c>
      <c r="AF127" s="23">
        <f t="shared" si="21"/>
        <v>0</v>
      </c>
    </row>
    <row r="128" spans="1:32" hidden="1">
      <c r="A128" s="375"/>
      <c r="B128" s="364"/>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hidden="1" customHeight="1">
      <c r="A129" s="375"/>
      <c r="B129" s="364" t="s">
        <v>176</v>
      </c>
      <c r="C129" s="369" t="s">
        <v>175</v>
      </c>
      <c r="D129" s="348"/>
      <c r="E129" s="353"/>
      <c r="F129" s="353" t="s">
        <v>257</v>
      </c>
      <c r="G129" s="171" t="s">
        <v>201</v>
      </c>
      <c r="H129" s="56"/>
      <c r="I129" s="74"/>
      <c r="J129" s="68"/>
      <c r="K129" s="79"/>
      <c r="L129" s="49"/>
      <c r="M129" s="50"/>
      <c r="N129" s="62"/>
      <c r="O129" s="59"/>
      <c r="P129" s="66"/>
      <c r="Q129" s="55"/>
      <c r="R129" s="341"/>
      <c r="S129" s="339"/>
      <c r="T129" s="34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38"/>
      <c r="AA129" s="339"/>
      <c r="AB129" s="340"/>
      <c r="AC129" s="80"/>
      <c r="AD129" s="53"/>
      <c r="AE129" s="81">
        <f>IF(G129="",0,IF(K129="",0,IF(SUMIF(G129:G140,G129,O129:O140)=0,0,IF(OR(L129="",K129="obligatoire"),AF129/SUMIF(G129:G140,G129,O129:O140),AF129/(SUMIF(G129:G140,G129,O129:O140)/L129)))))</f>
        <v>0</v>
      </c>
      <c r="AF129" s="22">
        <f t="shared" ref="AF129:AF140" si="23">N129*O129</f>
        <v>0</v>
      </c>
    </row>
    <row r="130" spans="1:32" hidden="1">
      <c r="A130" s="375"/>
      <c r="B130" s="364"/>
      <c r="C130" s="349"/>
      <c r="D130" s="350"/>
      <c r="E130" s="353"/>
      <c r="F130" s="353"/>
      <c r="G130" s="171"/>
      <c r="H130" s="48"/>
      <c r="I130" s="74"/>
      <c r="J130" s="68"/>
      <c r="K130" s="67"/>
      <c r="L130" s="49"/>
      <c r="M130" s="50"/>
      <c r="N130" s="61"/>
      <c r="O130" s="58"/>
      <c r="P130" s="66"/>
      <c r="Q130" s="51"/>
      <c r="R130" s="341"/>
      <c r="S130" s="339"/>
      <c r="T130" s="34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38"/>
      <c r="AA130" s="339"/>
      <c r="AB130" s="340"/>
      <c r="AC130" s="230"/>
      <c r="AD130" s="53"/>
      <c r="AE130" s="81">
        <f>IF(G130="",0,IF(K130="",0,IF(SUMIF(G129:G140,G130,O129:O140)=0,0,IF(OR(L130="",K130="obligatoire"),AF130/SUMIF(G129:G140,G130,O129:O140),AF130/(SUMIF(G129:G140,G130,O129:O140)/L130)))))</f>
        <v>0</v>
      </c>
      <c r="AF130" s="23">
        <f t="shared" si="23"/>
        <v>0</v>
      </c>
    </row>
    <row r="131" spans="1:32" hidden="1">
      <c r="A131" s="375"/>
      <c r="B131" s="364"/>
      <c r="C131" s="349"/>
      <c r="D131" s="350"/>
      <c r="E131" s="353"/>
      <c r="F131" s="353"/>
      <c r="G131" s="171"/>
      <c r="H131" s="48"/>
      <c r="I131" s="175"/>
      <c r="J131" s="68"/>
      <c r="K131" s="67"/>
      <c r="L131" s="49"/>
      <c r="M131" s="50"/>
      <c r="N131" s="61"/>
      <c r="O131" s="59"/>
      <c r="P131" s="66"/>
      <c r="Q131" s="51"/>
      <c r="R131" s="341"/>
      <c r="S131" s="339"/>
      <c r="T131" s="34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38"/>
      <c r="AA131" s="339"/>
      <c r="AB131" s="340"/>
      <c r="AC131" s="230"/>
      <c r="AD131" s="53"/>
      <c r="AE131" s="81">
        <f>IF(G131="",0,IF(K131="",0,IF(SUMIF(G125:G136,G131,O125:O136)=0,0,IF(OR(L131="",K131="obligatoire"),AF131/SUMIF(G125:G136,G131,O125:O136),AF131/(SUMIF(G125:G136,G131,O125:O136)/L131)))))</f>
        <v>0</v>
      </c>
      <c r="AF131" s="23">
        <f t="shared" si="23"/>
        <v>0</v>
      </c>
    </row>
    <row r="132" spans="1:32" hidden="1">
      <c r="A132" s="375"/>
      <c r="B132" s="364"/>
      <c r="C132" s="349"/>
      <c r="D132" s="350"/>
      <c r="E132" s="353"/>
      <c r="F132" s="353"/>
      <c r="G132" s="233"/>
      <c r="H132" s="48"/>
      <c r="I132" s="175"/>
      <c r="J132" s="68"/>
      <c r="K132" s="67"/>
      <c r="L132" s="49"/>
      <c r="M132" s="50"/>
      <c r="N132" s="61"/>
      <c r="O132" s="60"/>
      <c r="P132" s="66"/>
      <c r="Q132" s="51"/>
      <c r="R132" s="341"/>
      <c r="S132" s="339"/>
      <c r="T132" s="34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38"/>
      <c r="AA132" s="339"/>
      <c r="AB132" s="340"/>
      <c r="AC132" s="69"/>
      <c r="AD132" s="53"/>
      <c r="AE132" s="81">
        <f>IF(G132="",0,IF(K132="",0,IF(SUMIF(G125:G136,G132,O125:O136)=0,0,IF(OR(L132="",K132="obligatoire"),AF132/SUMIF(G125:G136,G132,O125:O136),AF132/(SUMIF(G125:G136,G132,O125:O136)/L132)))))</f>
        <v>0</v>
      </c>
      <c r="AF132" s="23">
        <f t="shared" si="23"/>
        <v>0</v>
      </c>
    </row>
    <row r="133" spans="1:32" hidden="1">
      <c r="A133" s="375"/>
      <c r="B133" s="364"/>
      <c r="C133" s="349"/>
      <c r="D133" s="350"/>
      <c r="E133" s="353"/>
      <c r="F133" s="353"/>
      <c r="G133" s="171"/>
      <c r="H133" s="48"/>
      <c r="I133" s="175"/>
      <c r="J133" s="68"/>
      <c r="K133" s="67"/>
      <c r="L133" s="49"/>
      <c r="M133" s="50"/>
      <c r="N133" s="61"/>
      <c r="O133" s="59"/>
      <c r="P133" s="66"/>
      <c r="Q133" s="51"/>
      <c r="R133" s="341"/>
      <c r="S133" s="339"/>
      <c r="T133" s="34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38"/>
      <c r="AA133" s="339"/>
      <c r="AB133" s="340"/>
      <c r="AC133" s="230"/>
      <c r="AD133" s="53"/>
      <c r="AE133" s="81">
        <f>IF(G133="",0,IF(K133="",0,IF(SUMIF(G125:G136,G133,O125:O136)=0,0,IF(OR(L133="",K133="obligatoire"),AF133/SUMIF(G125:G136,G133,O125:O136),AF133/(SUMIF(G125:G136,G133,O125:O136)/L133)))))</f>
        <v>0</v>
      </c>
      <c r="AF133" s="23">
        <f t="shared" si="23"/>
        <v>0</v>
      </c>
    </row>
    <row r="134" spans="1:32" hidden="1">
      <c r="A134" s="375"/>
      <c r="B134" s="364"/>
      <c r="C134" s="349"/>
      <c r="D134" s="350"/>
      <c r="E134" s="353"/>
      <c r="F134" s="353"/>
      <c r="G134" s="171"/>
      <c r="H134" s="48"/>
      <c r="I134" s="175"/>
      <c r="J134" s="68"/>
      <c r="K134" s="67"/>
      <c r="L134" s="49"/>
      <c r="M134" s="50"/>
      <c r="N134" s="61"/>
      <c r="O134" s="60"/>
      <c r="P134" s="66"/>
      <c r="Q134" s="51"/>
      <c r="R134" s="341"/>
      <c r="S134" s="339"/>
      <c r="T134" s="34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38"/>
      <c r="AA134" s="339"/>
      <c r="AB134" s="340"/>
      <c r="AC134" s="230"/>
      <c r="AD134" s="53"/>
      <c r="AE134" s="81">
        <f>IF(G134="",0,IF(K134="",0,IF(SUMIF(G125:G136,G134,O125:O136)=0,0,IF(OR(L134="",K134="obligatoire"),AF134/SUMIF(G125:G136,G134,O125:O136),AF134/(SUMIF(G125:G136,G134,O125:O136)/L134)))))</f>
        <v>0</v>
      </c>
      <c r="AF134" s="23">
        <f t="shared" si="23"/>
        <v>0</v>
      </c>
    </row>
    <row r="135" spans="1:32" hidden="1">
      <c r="A135" s="375"/>
      <c r="B135" s="364"/>
      <c r="C135" s="349"/>
      <c r="D135" s="350"/>
      <c r="E135" s="353"/>
      <c r="F135" s="353"/>
      <c r="G135" s="171"/>
      <c r="H135" s="48"/>
      <c r="I135" s="175"/>
      <c r="J135" s="68"/>
      <c r="K135" s="67"/>
      <c r="L135" s="49"/>
      <c r="M135" s="50"/>
      <c r="N135" s="61"/>
      <c r="O135" s="59"/>
      <c r="P135" s="66"/>
      <c r="Q135" s="51"/>
      <c r="R135" s="341"/>
      <c r="S135" s="339"/>
      <c r="T135" s="34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38"/>
      <c r="AA135" s="339"/>
      <c r="AB135" s="340"/>
      <c r="AC135" s="230"/>
      <c r="AD135" s="53"/>
      <c r="AE135" s="81">
        <f>IF(G135="",0,IF(K135="",0,IF(SUMIF(G129:G140,G135,O129:O140)=0,0,IF(OR(L135="",K135="obligatoire"),AF135/SUMIF(G129:G140,G135,O129:O140),AF135/(SUMIF(G129:G140,G135,O129:O140)/L135)))))</f>
        <v>0</v>
      </c>
      <c r="AF135" s="23">
        <f t="shared" si="23"/>
        <v>0</v>
      </c>
    </row>
    <row r="136" spans="1:32" hidden="1">
      <c r="A136" s="375"/>
      <c r="B136" s="364"/>
      <c r="C136" s="349"/>
      <c r="D136" s="350"/>
      <c r="E136" s="353"/>
      <c r="F136" s="353"/>
      <c r="G136" s="233"/>
      <c r="H136" s="48"/>
      <c r="I136" s="175"/>
      <c r="J136" s="68"/>
      <c r="K136" s="67"/>
      <c r="L136" s="49"/>
      <c r="M136" s="50"/>
      <c r="N136" s="61"/>
      <c r="O136" s="60"/>
      <c r="P136" s="66"/>
      <c r="Q136" s="51"/>
      <c r="R136" s="341"/>
      <c r="S136" s="339"/>
      <c r="T136" s="34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38"/>
      <c r="AA136" s="339"/>
      <c r="AB136" s="340"/>
      <c r="AC136" s="69"/>
      <c r="AD136" s="53"/>
      <c r="AE136" s="81">
        <f>IF(G136="",0,IF(K136="",0,IF(SUMIF(G129:G140,G136,O129:O140)=0,0,IF(OR(L136="",K136="obligatoire"),AF136/SUMIF(G129:G140,G136,O129:O140),AF136/(SUMIF(G129:G140,G136,O129:O140)/L136)))))</f>
        <v>0</v>
      </c>
      <c r="AF136" s="23">
        <f t="shared" si="23"/>
        <v>0</v>
      </c>
    </row>
    <row r="137" spans="1:32" hidden="1">
      <c r="A137" s="375"/>
      <c r="B137" s="364"/>
      <c r="C137" s="349"/>
      <c r="D137" s="350"/>
      <c r="E137" s="353"/>
      <c r="F137" s="353"/>
      <c r="G137" s="171"/>
      <c r="H137" s="73"/>
      <c r="I137" s="175"/>
      <c r="J137" s="68"/>
      <c r="K137" s="67"/>
      <c r="L137" s="49"/>
      <c r="M137" s="50"/>
      <c r="N137" s="61"/>
      <c r="O137" s="59"/>
      <c r="P137" s="66"/>
      <c r="Q137" s="51"/>
      <c r="R137" s="341"/>
      <c r="S137" s="339"/>
      <c r="T137" s="34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38"/>
      <c r="AA137" s="339"/>
      <c r="AB137" s="340"/>
      <c r="AC137" s="230"/>
      <c r="AD137" s="53"/>
      <c r="AE137" s="81">
        <f>IF(G137="",0,IF(K137="",0,IF(SUMIF(G129:G140,G137,O129:O140)=0,0,IF(OR(L137="",K137="obligatoire"),AF137/SUMIF(G129:G140,G137,O129:O140),AF137/(SUMIF(G129:G140,G137,O129:O140)/L137)))))</f>
        <v>0</v>
      </c>
      <c r="AF137" s="23">
        <f t="shared" si="23"/>
        <v>0</v>
      </c>
    </row>
    <row r="138" spans="1:32" hidden="1">
      <c r="A138" s="375"/>
      <c r="B138" s="364"/>
      <c r="C138" s="349"/>
      <c r="D138" s="350"/>
      <c r="E138" s="353"/>
      <c r="F138" s="353"/>
      <c r="G138" s="171"/>
      <c r="H138" s="73"/>
      <c r="I138" s="175"/>
      <c r="J138" s="68"/>
      <c r="K138" s="67"/>
      <c r="L138" s="49"/>
      <c r="M138" s="50"/>
      <c r="N138" s="61"/>
      <c r="O138" s="60"/>
      <c r="P138" s="66"/>
      <c r="Q138" s="51"/>
      <c r="R138" s="341"/>
      <c r="S138" s="339"/>
      <c r="T138" s="34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38"/>
      <c r="AA138" s="339"/>
      <c r="AB138" s="340"/>
      <c r="AC138" s="230"/>
      <c r="AD138" s="53"/>
      <c r="AE138" s="81">
        <f>IF(G138="",0,IF(K138="",0,IF(SUMIF(G129:G140,G138,O129:O140)=0,0,IF(OR(L138="",K138="obligatoire"),AF138/SUMIF(G129:G140,G138,O129:O140),AF138/(SUMIF(G129:G140,G138,O129:O140)/L138)))))</f>
        <v>0</v>
      </c>
      <c r="AF138" s="23">
        <f t="shared" si="23"/>
        <v>0</v>
      </c>
    </row>
    <row r="139" spans="1:32" hidden="1">
      <c r="A139" s="375"/>
      <c r="B139" s="364"/>
      <c r="C139" s="349"/>
      <c r="D139" s="350"/>
      <c r="E139" s="353"/>
      <c r="F139" s="353"/>
      <c r="G139" s="171"/>
      <c r="H139" s="73"/>
      <c r="I139" s="175"/>
      <c r="J139" s="68"/>
      <c r="K139" s="67"/>
      <c r="L139" s="49"/>
      <c r="M139" s="50"/>
      <c r="N139" s="61"/>
      <c r="O139" s="59"/>
      <c r="P139" s="66"/>
      <c r="Q139" s="51"/>
      <c r="R139" s="341"/>
      <c r="S139" s="339"/>
      <c r="T139" s="34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38"/>
      <c r="AA139" s="339"/>
      <c r="AB139" s="340"/>
      <c r="AC139" s="230"/>
      <c r="AD139" s="53"/>
      <c r="AE139" s="81">
        <f>IF(G139="",0,IF(K139="",0,IF(SUMIF(G129:G140,G139,O129:O140)=0,0,IF(OR(L139="",K139="obligatoire"),AF139/SUMIF(G129:G140,G139,O129:O140),AF139/(SUMIF(G129:G140,G139,O129:O140)/L139)))))</f>
        <v>0</v>
      </c>
      <c r="AF139" s="23">
        <f t="shared" si="23"/>
        <v>0</v>
      </c>
    </row>
    <row r="140" spans="1:32" hidden="1">
      <c r="A140" s="375"/>
      <c r="B140" s="364"/>
      <c r="C140" s="351"/>
      <c r="D140" s="352"/>
      <c r="E140" s="354"/>
      <c r="F140" s="354"/>
      <c r="G140" s="171"/>
      <c r="H140" s="73"/>
      <c r="I140" s="175"/>
      <c r="J140" s="68"/>
      <c r="K140" s="67"/>
      <c r="L140" s="49"/>
      <c r="M140" s="50"/>
      <c r="N140" s="61"/>
      <c r="O140" s="58"/>
      <c r="P140" s="66"/>
      <c r="Q140" s="51"/>
      <c r="R140" s="341"/>
      <c r="S140" s="339"/>
      <c r="T140" s="34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38"/>
      <c r="AA140" s="339"/>
      <c r="AB140" s="340"/>
      <c r="AC140" s="230"/>
      <c r="AD140" s="53"/>
      <c r="AE140" s="81">
        <f>IF(G140="",0,IF(K140="",0,IF(SUMIF(G129:G140,G140,O129:O140)=0,0,IF(OR(L140="",K140="obligatoire"),AF140/SUMIF(G129:G140,G140,O129:O140),AF140/(SUMIF(G129:G140,G140,O129:O140)/L140)))))</f>
        <v>0</v>
      </c>
      <c r="AF140" s="23">
        <f t="shared" si="23"/>
        <v>0</v>
      </c>
    </row>
    <row r="141" spans="1:32" ht="16.2" hidden="1" thickBot="1">
      <c r="A141" s="375"/>
      <c r="B141" s="364"/>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c r="A142" s="376"/>
      <c r="B142" s="118"/>
      <c r="C142" s="118"/>
      <c r="D142" s="118"/>
      <c r="E142" s="146">
        <f>E12+E25+E38+E51+E64+E77</f>
        <v>30</v>
      </c>
      <c r="F142" s="146"/>
      <c r="G142" s="119"/>
      <c r="H142" s="150"/>
      <c r="I142" s="150"/>
      <c r="J142" s="147"/>
      <c r="K142" s="118"/>
      <c r="L142" s="118"/>
      <c r="M142" s="120"/>
      <c r="N142" s="121">
        <f>N89+N76+N63+N50+N37+N24+N102+N115+N128+N141</f>
        <v>176.65</v>
      </c>
      <c r="O142" s="122"/>
      <c r="P142" s="118"/>
      <c r="Q142" s="148"/>
      <c r="R142" s="122"/>
      <c r="S142" s="122"/>
      <c r="T142" s="123"/>
      <c r="U142" s="147"/>
      <c r="V142" s="124">
        <f>V89+V76+V63+V50+V37+V24+V102+V115+V128+V141</f>
        <v>140</v>
      </c>
      <c r="W142" s="124">
        <f>W89+W76+W63+W50+W37+W24+W102+W115+W128+W141</f>
        <v>0</v>
      </c>
      <c r="X142" s="124">
        <f>X89+X76+X63+X50+X37+X24+X102+X115+X128+X141</f>
        <v>140</v>
      </c>
      <c r="Y142" s="124">
        <f>Y89+Y76+Y63+Y50+Y37+Y24+Y102+Y115+Y128+Y141</f>
        <v>140</v>
      </c>
      <c r="Z142" s="149"/>
      <c r="AA142" s="150"/>
      <c r="AB142" s="125"/>
      <c r="AC142" s="150"/>
      <c r="AD142" s="151"/>
      <c r="AE142" s="152">
        <f>SUM(AE12:AE89)/2</f>
        <v>176.64999999999998</v>
      </c>
      <c r="AF142" s="153">
        <f>SUM(AF12:AF76)</f>
        <v>15340</v>
      </c>
    </row>
    <row r="143" spans="1:32" ht="14.55" customHeight="1">
      <c r="A143" s="370" t="s">
        <v>18</v>
      </c>
      <c r="B143" s="364" t="s">
        <v>126</v>
      </c>
      <c r="C143" s="389" t="s">
        <v>317</v>
      </c>
      <c r="D143" s="373"/>
      <c r="E143" s="353">
        <v>6</v>
      </c>
      <c r="F143" s="353" t="s">
        <v>257</v>
      </c>
      <c r="G143" s="232" t="s">
        <v>202</v>
      </c>
      <c r="H143" s="56" t="s">
        <v>158</v>
      </c>
      <c r="I143" s="74" t="s">
        <v>318</v>
      </c>
      <c r="J143" s="68">
        <v>16</v>
      </c>
      <c r="K143" s="67" t="s">
        <v>273</v>
      </c>
      <c r="L143" s="49">
        <v>1</v>
      </c>
      <c r="M143" s="50" t="s">
        <v>140</v>
      </c>
      <c r="N143" s="61">
        <v>500</v>
      </c>
      <c r="O143" s="58">
        <v>20</v>
      </c>
      <c r="P143" s="72">
        <v>20</v>
      </c>
      <c r="Q143" s="55"/>
      <c r="R143" s="341"/>
      <c r="S143" s="339"/>
      <c r="T143" s="342"/>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38" t="s">
        <v>382</v>
      </c>
      <c r="AA143" s="339"/>
      <c r="AB143" s="340"/>
      <c r="AC143" s="230"/>
      <c r="AD143" s="54"/>
      <c r="AE143" s="81">
        <f>IF(G143="",0,IF(K143="",0,IF(SUMIF(G143:G154,G143,O143:O154)=0,0,IF(OR(L143="",K143="obligatoire"),AF143/SUMIF(G143:G154,G143,O143:O154),AF143/(SUMIF(G143:G154,G143,O143:O154)/L143)))))</f>
        <v>250</v>
      </c>
      <c r="AF143" s="22">
        <f t="shared" ref="AF143:AF154" si="25">N143*O143</f>
        <v>10000</v>
      </c>
    </row>
    <row r="144" spans="1:32">
      <c r="A144" s="371"/>
      <c r="B144" s="364"/>
      <c r="C144" s="349"/>
      <c r="D144" s="350"/>
      <c r="E144" s="353"/>
      <c r="F144" s="353"/>
      <c r="G144" s="241" t="s">
        <v>202</v>
      </c>
      <c r="H144" s="48" t="s">
        <v>158</v>
      </c>
      <c r="I144" s="74" t="s">
        <v>319</v>
      </c>
      <c r="J144" s="68">
        <v>16</v>
      </c>
      <c r="K144" s="67" t="s">
        <v>273</v>
      </c>
      <c r="L144" s="49">
        <v>1</v>
      </c>
      <c r="M144" s="50" t="s">
        <v>140</v>
      </c>
      <c r="N144" s="61">
        <v>500</v>
      </c>
      <c r="O144" s="58">
        <v>20</v>
      </c>
      <c r="P144" s="66">
        <v>20</v>
      </c>
      <c r="Q144" s="51"/>
      <c r="R144" s="341"/>
      <c r="S144" s="339"/>
      <c r="T144" s="342"/>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338" t="s">
        <v>382</v>
      </c>
      <c r="AA144" s="339"/>
      <c r="AB144" s="340"/>
      <c r="AC144" s="230"/>
      <c r="AD144" s="53"/>
      <c r="AE144" s="81">
        <f>IF(G144="",0,IF(K144="",0,IF(SUMIF(G143:G154,G144,O143:O154)=0,0,IF(OR(L144="",K144="obligatoire"),AF144/SUMIF(G143:G154,G144,O143:O154),AF144/(SUMIF(G143:G154,G144,O143:O154)/L144)))))</f>
        <v>250</v>
      </c>
      <c r="AF144" s="23">
        <f t="shared" si="25"/>
        <v>10000</v>
      </c>
    </row>
    <row r="145" spans="1:32">
      <c r="A145" s="371"/>
      <c r="B145" s="364"/>
      <c r="C145" s="349"/>
      <c r="D145" s="350"/>
      <c r="E145" s="353"/>
      <c r="F145" s="353"/>
      <c r="G145" s="171" t="s">
        <v>204</v>
      </c>
      <c r="H145" s="48" t="s">
        <v>158</v>
      </c>
      <c r="I145" s="74" t="s">
        <v>346</v>
      </c>
      <c r="J145" s="68">
        <v>16</v>
      </c>
      <c r="K145" s="67" t="s">
        <v>257</v>
      </c>
      <c r="L145" s="49"/>
      <c r="M145" s="50" t="s">
        <v>140</v>
      </c>
      <c r="N145" s="61">
        <v>20</v>
      </c>
      <c r="O145" s="58">
        <v>20</v>
      </c>
      <c r="P145" s="66">
        <v>20</v>
      </c>
      <c r="Q145" s="51"/>
      <c r="R145" s="341"/>
      <c r="S145" s="339"/>
      <c r="T145" s="34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38"/>
      <c r="AA145" s="339"/>
      <c r="AB145" s="340"/>
      <c r="AC145" s="230"/>
      <c r="AD145" s="53"/>
      <c r="AE145" s="81">
        <f>IF(G145="",0,IF(K145="",0,IF(SUMIF(G143:G154,G145,O143:O154)=0,0,IF(OR(L145="",K145="obligatoire"),AF145/SUMIF(G143:G154,G145,O143:O154),AF145/(SUMIF(G143:G154,G145,O143:O154)/L145)))))</f>
        <v>20</v>
      </c>
      <c r="AF145" s="23">
        <f t="shared" si="25"/>
        <v>400</v>
      </c>
    </row>
    <row r="146" spans="1:32" hidden="1">
      <c r="A146" s="371"/>
      <c r="B146" s="364"/>
      <c r="C146" s="349"/>
      <c r="D146" s="350"/>
      <c r="E146" s="353"/>
      <c r="F146" s="353"/>
      <c r="G146" s="233"/>
      <c r="H146" s="48"/>
      <c r="I146" s="74"/>
      <c r="J146" s="68"/>
      <c r="K146" s="67"/>
      <c r="L146" s="49"/>
      <c r="M146" s="50"/>
      <c r="N146" s="61"/>
      <c r="O146" s="58"/>
      <c r="P146" s="66"/>
      <c r="Q146" s="51"/>
      <c r="R146" s="341"/>
      <c r="S146" s="339"/>
      <c r="T146" s="34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38"/>
      <c r="AA146" s="339"/>
      <c r="AB146" s="340"/>
      <c r="AC146" s="230"/>
      <c r="AD146" s="53"/>
      <c r="AE146" s="81">
        <f>IF(G146="",0,IF(K146="",0,IF(SUMIF(G139:G150,G146,O139:O150)=0,0,IF(OR(L146="",K146="obligatoire"),AF146/SUMIF(G139:G150,G146,O139:O150),AF146/(SUMIF(G139:G150,G146,O139:O150)/L146)))))</f>
        <v>0</v>
      </c>
      <c r="AF146" s="23">
        <f t="shared" si="25"/>
        <v>0</v>
      </c>
    </row>
    <row r="147" spans="1:32" hidden="1">
      <c r="A147" s="371"/>
      <c r="B147" s="364"/>
      <c r="C147" s="349"/>
      <c r="D147" s="350"/>
      <c r="E147" s="353"/>
      <c r="F147" s="353"/>
      <c r="G147" s="171"/>
      <c r="H147" s="73"/>
      <c r="I147" s="74"/>
      <c r="J147" s="68"/>
      <c r="K147" s="67"/>
      <c r="L147" s="49"/>
      <c r="M147" s="50"/>
      <c r="N147" s="61"/>
      <c r="O147" s="58"/>
      <c r="P147" s="66"/>
      <c r="Q147" s="51"/>
      <c r="R147" s="341"/>
      <c r="S147" s="339"/>
      <c r="T147" s="34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38"/>
      <c r="AA147" s="339"/>
      <c r="AB147" s="340"/>
      <c r="AC147" s="230"/>
      <c r="AD147" s="53"/>
      <c r="AE147" s="81">
        <f>IF(G147="",0,IF(K147="",0,IF(SUMIF(G139:G150,G147,O139:O150)=0,0,IF(OR(L147="",K147="obligatoire"),AF147/SUMIF(G139:G150,G147,O139:O150),AF147/(SUMIF(G139:G150,G147,O139:O150)/L147)))))</f>
        <v>0</v>
      </c>
      <c r="AF147" s="23">
        <f t="shared" si="25"/>
        <v>0</v>
      </c>
    </row>
    <row r="148" spans="1:32" hidden="1">
      <c r="A148" s="371"/>
      <c r="B148" s="364"/>
      <c r="C148" s="349"/>
      <c r="D148" s="350"/>
      <c r="E148" s="353"/>
      <c r="F148" s="353"/>
      <c r="G148" s="171"/>
      <c r="H148" s="73"/>
      <c r="I148" s="74"/>
      <c r="J148" s="68"/>
      <c r="K148" s="67"/>
      <c r="L148" s="49"/>
      <c r="M148" s="50"/>
      <c r="N148" s="61"/>
      <c r="O148" s="58"/>
      <c r="P148" s="66"/>
      <c r="Q148" s="51"/>
      <c r="R148" s="341"/>
      <c r="S148" s="339"/>
      <c r="T148" s="34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38"/>
      <c r="AA148" s="339"/>
      <c r="AB148" s="340"/>
      <c r="AC148" s="230"/>
      <c r="AD148" s="53"/>
      <c r="AE148" s="81">
        <f>IF(G148="",0,IF(K148="",0,IF(SUMIF(G139:G150,G148,O139:O150)=0,0,IF(OR(L148="",K148="obligatoire"),AF148/SUMIF(G139:G150,G148,O139:O150),AF148/(SUMIF(G139:G150,G148,O139:O150)/L148)))))</f>
        <v>0</v>
      </c>
      <c r="AF148" s="23">
        <f t="shared" si="25"/>
        <v>0</v>
      </c>
    </row>
    <row r="149" spans="1:32" hidden="1">
      <c r="A149" s="371"/>
      <c r="B149" s="364"/>
      <c r="C149" s="349"/>
      <c r="D149" s="350"/>
      <c r="E149" s="353"/>
      <c r="F149" s="353"/>
      <c r="G149" s="171"/>
      <c r="H149" s="73"/>
      <c r="I149" s="74"/>
      <c r="J149" s="68"/>
      <c r="K149" s="67"/>
      <c r="L149" s="49"/>
      <c r="M149" s="50"/>
      <c r="N149" s="61"/>
      <c r="O149" s="58"/>
      <c r="P149" s="66"/>
      <c r="Q149" s="51"/>
      <c r="R149" s="341"/>
      <c r="S149" s="339"/>
      <c r="T149" s="34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38"/>
      <c r="AA149" s="339"/>
      <c r="AB149" s="340"/>
      <c r="AC149" s="230"/>
      <c r="AD149" s="53"/>
      <c r="AE149" s="81">
        <f>IF(G149="",0,IF(K149="",0,IF(SUMIF(G139:G150,G149,O139:O150)=0,0,IF(OR(L149="",K149="obligatoire"),AF149/SUMIF(G139:G150,G149,O139:O150),AF149/(SUMIF(G139:G150,G149,O139:O150)/L149)))))</f>
        <v>0</v>
      </c>
      <c r="AF149" s="23">
        <f t="shared" si="25"/>
        <v>0</v>
      </c>
    </row>
    <row r="150" spans="1:32" hidden="1">
      <c r="A150" s="371"/>
      <c r="B150" s="364"/>
      <c r="C150" s="349"/>
      <c r="D150" s="350"/>
      <c r="E150" s="353"/>
      <c r="F150" s="353"/>
      <c r="G150" s="233"/>
      <c r="H150" s="73"/>
      <c r="I150" s="74"/>
      <c r="J150" s="68"/>
      <c r="K150" s="67"/>
      <c r="L150" s="49"/>
      <c r="M150" s="50"/>
      <c r="N150" s="61"/>
      <c r="O150" s="58"/>
      <c r="P150" s="66"/>
      <c r="Q150" s="51"/>
      <c r="R150" s="341"/>
      <c r="S150" s="339"/>
      <c r="T150" s="34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38"/>
      <c r="AA150" s="339"/>
      <c r="AB150" s="340"/>
      <c r="AC150" s="230"/>
      <c r="AD150" s="53"/>
      <c r="AE150" s="81">
        <f>IF(G150="",0,IF(K150="",0,IF(SUMIF(G143:G154,G150,O143:O154)=0,0,IF(OR(L150="",K150="obligatoire"),AF150/SUMIF(G143:G154,G150,O143:O154),AF150/(SUMIF(G143:G154,G150,O143:O154)/L150)))))</f>
        <v>0</v>
      </c>
      <c r="AF150" s="23">
        <f t="shared" si="25"/>
        <v>0</v>
      </c>
    </row>
    <row r="151" spans="1:32" hidden="1">
      <c r="A151" s="371"/>
      <c r="B151" s="364"/>
      <c r="C151" s="349"/>
      <c r="D151" s="350"/>
      <c r="E151" s="353"/>
      <c r="F151" s="353"/>
      <c r="G151" s="171"/>
      <c r="H151" s="73"/>
      <c r="I151" s="74"/>
      <c r="J151" s="68"/>
      <c r="K151" s="67"/>
      <c r="L151" s="49"/>
      <c r="M151" s="50"/>
      <c r="N151" s="61"/>
      <c r="O151" s="58"/>
      <c r="P151" s="66"/>
      <c r="Q151" s="51"/>
      <c r="R151" s="341"/>
      <c r="S151" s="339"/>
      <c r="T151" s="34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38"/>
      <c r="AA151" s="339"/>
      <c r="AB151" s="340"/>
      <c r="AC151" s="230"/>
      <c r="AD151" s="53"/>
      <c r="AE151" s="81">
        <f>IF(G151="",0,IF(K151="",0,IF(SUMIF(G143:G154,G151,O143:O154)=0,0,IF(OR(L151="",K151="obligatoire"),AF151/SUMIF(G143:G154,G151,O143:O154),AF151/(SUMIF(G143:G154,G151,O143:O154)/L151)))))</f>
        <v>0</v>
      </c>
      <c r="AF151" s="23">
        <f t="shared" si="25"/>
        <v>0</v>
      </c>
    </row>
    <row r="152" spans="1:32" hidden="1">
      <c r="A152" s="371"/>
      <c r="B152" s="364"/>
      <c r="C152" s="349"/>
      <c r="D152" s="350"/>
      <c r="E152" s="353"/>
      <c r="F152" s="353"/>
      <c r="G152" s="171"/>
      <c r="H152" s="73"/>
      <c r="I152" s="74"/>
      <c r="J152" s="68"/>
      <c r="K152" s="67"/>
      <c r="L152" s="49"/>
      <c r="M152" s="50"/>
      <c r="N152" s="61"/>
      <c r="O152" s="58"/>
      <c r="P152" s="66"/>
      <c r="Q152" s="51"/>
      <c r="R152" s="341"/>
      <c r="S152" s="339"/>
      <c r="T152" s="34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38"/>
      <c r="AA152" s="339"/>
      <c r="AB152" s="340"/>
      <c r="AC152" s="230"/>
      <c r="AD152" s="53"/>
      <c r="AE152" s="81">
        <f>IF(G152="",0,IF(K152="",0,IF(SUMIF(G143:G154,G152,O143:O154)=0,0,IF(OR(L152="",K152="obligatoire"),AF152/SUMIF(G143:G154,G152,O143:O154),AF152/(SUMIF(G143:G154,G152,O143:O154)/L152)))))</f>
        <v>0</v>
      </c>
      <c r="AF152" s="23">
        <f t="shared" si="25"/>
        <v>0</v>
      </c>
    </row>
    <row r="153" spans="1:32" hidden="1">
      <c r="A153" s="371"/>
      <c r="B153" s="364"/>
      <c r="C153" s="349"/>
      <c r="D153" s="350"/>
      <c r="E153" s="353"/>
      <c r="F153" s="353"/>
      <c r="G153" s="171"/>
      <c r="H153" s="73"/>
      <c r="I153" s="74"/>
      <c r="J153" s="68"/>
      <c r="K153" s="67"/>
      <c r="L153" s="49"/>
      <c r="M153" s="50"/>
      <c r="N153" s="61"/>
      <c r="O153" s="58"/>
      <c r="P153" s="66"/>
      <c r="Q153" s="51"/>
      <c r="R153" s="341"/>
      <c r="S153" s="339"/>
      <c r="T153" s="34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38"/>
      <c r="AA153" s="339"/>
      <c r="AB153" s="340"/>
      <c r="AC153" s="230"/>
      <c r="AD153" s="53"/>
      <c r="AE153" s="81">
        <f>IF(G153="",0,IF(K153="",0,IF(SUMIF(G143:G154,G153,O143:O154)=0,0,IF(OR(L153="",K153="obligatoire"),AF153/SUMIF(G143:G154,G153,O143:O154),AF153/(SUMIF(G143:G154,G153,O143:O154)/L153)))))</f>
        <v>0</v>
      </c>
      <c r="AF153" s="23">
        <f t="shared" si="25"/>
        <v>0</v>
      </c>
    </row>
    <row r="154" spans="1:32">
      <c r="A154" s="371"/>
      <c r="B154" s="364"/>
      <c r="C154" s="351"/>
      <c r="D154" s="352"/>
      <c r="E154" s="354"/>
      <c r="F154" s="354"/>
      <c r="G154" s="171"/>
      <c r="H154" s="73"/>
      <c r="I154" s="74"/>
      <c r="J154" s="68"/>
      <c r="K154" s="67"/>
      <c r="L154" s="49"/>
      <c r="M154" s="50"/>
      <c r="N154" s="61"/>
      <c r="O154" s="58"/>
      <c r="P154" s="66"/>
      <c r="Q154" s="51"/>
      <c r="R154" s="341"/>
      <c r="S154" s="339"/>
      <c r="T154" s="34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38"/>
      <c r="AA154" s="339"/>
      <c r="AB154" s="340"/>
      <c r="AC154" s="230"/>
      <c r="AD154" s="53"/>
      <c r="AE154" s="81">
        <f>IF(G154="",0,IF(K154="",0,IF(SUMIF(G143:G154,G154,O143:O154)=0,0,IF(OR(L154="",K154="obligatoire"),AF154/SUMIF(G143:G154,G154,O143:O154),AF154/(SUMIF(G143:G154,G154,O143:O154)/L154)))))</f>
        <v>0</v>
      </c>
      <c r="AF154" s="23">
        <f t="shared" si="25"/>
        <v>0</v>
      </c>
    </row>
    <row r="155" spans="1:32">
      <c r="A155" s="371"/>
      <c r="B155" s="364"/>
      <c r="C155" s="185"/>
      <c r="D155" s="96"/>
      <c r="E155" s="95"/>
      <c r="F155" s="96"/>
      <c r="G155" s="96"/>
      <c r="H155" s="179"/>
      <c r="I155" s="177"/>
      <c r="J155" s="98"/>
      <c r="K155" s="97"/>
      <c r="L155" s="99"/>
      <c r="M155" s="100"/>
      <c r="N155" s="101">
        <f>AE155</f>
        <v>520</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520</v>
      </c>
      <c r="AF155" s="167">
        <f>SUM(AF143:AF154)</f>
        <v>20400</v>
      </c>
    </row>
    <row r="156" spans="1:32" ht="15.45" customHeight="1">
      <c r="A156" s="371"/>
      <c r="B156" s="364" t="s">
        <v>127</v>
      </c>
      <c r="C156" s="385" t="s">
        <v>311</v>
      </c>
      <c r="D156" s="348"/>
      <c r="E156" s="353">
        <v>24</v>
      </c>
      <c r="F156" s="353" t="s">
        <v>257</v>
      </c>
      <c r="G156" s="232" t="s">
        <v>206</v>
      </c>
      <c r="H156" s="56" t="s">
        <v>158</v>
      </c>
      <c r="I156" s="74" t="s">
        <v>285</v>
      </c>
      <c r="J156" s="68">
        <v>16</v>
      </c>
      <c r="K156" s="67" t="s">
        <v>257</v>
      </c>
      <c r="L156" s="49"/>
      <c r="M156" s="50" t="s">
        <v>143</v>
      </c>
      <c r="N156" s="61">
        <v>30</v>
      </c>
      <c r="O156" s="58">
        <v>20</v>
      </c>
      <c r="P156" s="66">
        <v>20</v>
      </c>
      <c r="Q156" s="55"/>
      <c r="R156" s="341"/>
      <c r="S156" s="339"/>
      <c r="T156" s="34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38"/>
      <c r="AA156" s="339"/>
      <c r="AB156" s="340"/>
      <c r="AC156" s="230"/>
      <c r="AD156" s="54"/>
      <c r="AE156" s="81">
        <f>IF(G156="",0,IF(K156="",0,IF(SUMIF(G156:G167,G156,O156:O167)=0,0,IF(OR(L156="",K156="obligatoire"),AF156/SUMIF(G156:G167,G156,O156:O167),AF156/(SUMIF(G156:G167,G156,O156:O167)/L156)))))</f>
        <v>30</v>
      </c>
      <c r="AF156" s="22">
        <f t="shared" ref="AF156:AF167" si="27">N156*O156</f>
        <v>600</v>
      </c>
    </row>
    <row r="157" spans="1:32">
      <c r="A157" s="371"/>
      <c r="B157" s="364"/>
      <c r="C157" s="349"/>
      <c r="D157" s="350"/>
      <c r="E157" s="353"/>
      <c r="F157" s="353"/>
      <c r="G157" s="171" t="s">
        <v>207</v>
      </c>
      <c r="H157" s="48" t="s">
        <v>158</v>
      </c>
      <c r="I157" s="74" t="s">
        <v>320</v>
      </c>
      <c r="J157" s="68">
        <v>16</v>
      </c>
      <c r="K157" s="67" t="s">
        <v>257</v>
      </c>
      <c r="L157" s="49"/>
      <c r="M157" s="50" t="s">
        <v>143</v>
      </c>
      <c r="N157" s="61">
        <v>5</v>
      </c>
      <c r="O157" s="58">
        <v>20</v>
      </c>
      <c r="P157" s="66">
        <v>20</v>
      </c>
      <c r="Q157" s="51"/>
      <c r="R157" s="341"/>
      <c r="S157" s="339"/>
      <c r="T157" s="34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38"/>
      <c r="AA157" s="339"/>
      <c r="AB157" s="340"/>
      <c r="AC157" s="230"/>
      <c r="AD157" s="53"/>
      <c r="AE157" s="81">
        <f>IF(G157="",0,IF(K157="",0,IF(SUMIF(G156:G167,G157,O156:O167)=0,0,IF(OR(L157="",K157="obligatoire"),AF157/SUMIF(G156:G167,G157,O156:O167),AF157/(SUMIF(G156:G167,G157,O156:O167)/L157)))))</f>
        <v>5</v>
      </c>
      <c r="AF157" s="23">
        <f t="shared" si="27"/>
        <v>100</v>
      </c>
    </row>
    <row r="158" spans="1:32">
      <c r="A158" s="371"/>
      <c r="B158" s="364"/>
      <c r="C158" s="349"/>
      <c r="D158" s="350"/>
      <c r="E158" s="353"/>
      <c r="F158" s="353"/>
      <c r="G158" s="171" t="s">
        <v>208</v>
      </c>
      <c r="H158" s="48" t="s">
        <v>158</v>
      </c>
      <c r="I158" s="74" t="s">
        <v>321</v>
      </c>
      <c r="J158" s="68">
        <v>16</v>
      </c>
      <c r="K158" s="67" t="s">
        <v>257</v>
      </c>
      <c r="L158" s="49"/>
      <c r="M158" s="50" t="s">
        <v>143</v>
      </c>
      <c r="N158" s="61">
        <v>16</v>
      </c>
      <c r="O158" s="58">
        <v>20</v>
      </c>
      <c r="P158" s="66">
        <v>20</v>
      </c>
      <c r="Q158" s="51"/>
      <c r="R158" s="341"/>
      <c r="S158" s="339"/>
      <c r="T158" s="34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338"/>
      <c r="AA158" s="339"/>
      <c r="AB158" s="340"/>
      <c r="AC158" s="230"/>
      <c r="AD158" s="53"/>
      <c r="AE158" s="81">
        <f>IF(G158="",0,IF(K158="",0,IF(SUMIF(G152:G163,G158,O152:O163)=0,0,IF(OR(L158="",K158="obligatoire"),AF158/SUMIF(G152:G163,G158,O152:O163),AF158/(SUMIF(G152:G163,G158,O152:O163)/L158)))))</f>
        <v>16</v>
      </c>
      <c r="AF158" s="23">
        <f t="shared" si="27"/>
        <v>320</v>
      </c>
    </row>
    <row r="159" spans="1:32" hidden="1">
      <c r="A159" s="371"/>
      <c r="B159" s="364"/>
      <c r="C159" s="349"/>
      <c r="D159" s="350"/>
      <c r="E159" s="353"/>
      <c r="F159" s="353"/>
      <c r="G159" s="233"/>
      <c r="H159" s="48"/>
      <c r="I159" s="243"/>
      <c r="J159" s="68"/>
      <c r="K159" s="67"/>
      <c r="L159" s="49"/>
      <c r="M159" s="50"/>
      <c r="N159" s="61"/>
      <c r="O159" s="58"/>
      <c r="P159" s="66"/>
      <c r="Q159" s="51"/>
      <c r="R159" s="341"/>
      <c r="S159" s="339"/>
      <c r="T159" s="34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38"/>
      <c r="AA159" s="339"/>
      <c r="AB159" s="340"/>
      <c r="AC159" s="230"/>
      <c r="AD159" s="53"/>
      <c r="AE159" s="81">
        <f>IF(G159="",0,IF(K159="",0,IF(SUMIF(G152:G163,G159,O152:O163)=0,0,IF(OR(L159="",K159="obligatoire"),AF159/SUMIF(G152:G163,G159,O152:O163),AF159/(SUMIF(G152:G163,G159,O152:O163)/L159)))))</f>
        <v>0</v>
      </c>
      <c r="AF159" s="23">
        <f t="shared" si="27"/>
        <v>0</v>
      </c>
    </row>
    <row r="160" spans="1:32" hidden="1">
      <c r="A160" s="371"/>
      <c r="B160" s="364"/>
      <c r="C160" s="349"/>
      <c r="D160" s="350"/>
      <c r="E160" s="353"/>
      <c r="F160" s="353"/>
      <c r="G160" s="171"/>
      <c r="H160" s="48"/>
      <c r="I160" s="74"/>
      <c r="J160" s="68"/>
      <c r="K160" s="67"/>
      <c r="L160" s="49"/>
      <c r="M160" s="50"/>
      <c r="N160" s="61"/>
      <c r="O160" s="58"/>
      <c r="P160" s="66"/>
      <c r="Q160" s="51"/>
      <c r="R160" s="341"/>
      <c r="S160" s="339"/>
      <c r="T160" s="34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38"/>
      <c r="AA160" s="339"/>
      <c r="AB160" s="340"/>
      <c r="AC160" s="230"/>
      <c r="AD160" s="53"/>
      <c r="AE160" s="81">
        <f>IF(G160="",0,IF(K160="",0,IF(SUMIF(G152:G163,G160,O152:O163)=0,0,IF(OR(L160="",K160="obligatoire"),AF160/SUMIF(G152:G163,G160,O152:O163),AF160/(SUMIF(G152:G163,G160,O152:O163)/L160)))))</f>
        <v>0</v>
      </c>
      <c r="AF160" s="23">
        <f t="shared" si="27"/>
        <v>0</v>
      </c>
    </row>
    <row r="161" spans="1:32" hidden="1">
      <c r="A161" s="371"/>
      <c r="B161" s="364"/>
      <c r="C161" s="349"/>
      <c r="D161" s="350"/>
      <c r="E161" s="353"/>
      <c r="F161" s="353"/>
      <c r="G161" s="171"/>
      <c r="H161" s="48"/>
      <c r="I161" s="74"/>
      <c r="J161" s="68"/>
      <c r="K161" s="67"/>
      <c r="L161" s="49"/>
      <c r="M161" s="50"/>
      <c r="N161" s="61"/>
      <c r="O161" s="58"/>
      <c r="P161" s="66"/>
      <c r="Q161" s="51"/>
      <c r="R161" s="341"/>
      <c r="S161" s="339"/>
      <c r="T161" s="34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38"/>
      <c r="AA161" s="339"/>
      <c r="AB161" s="340"/>
      <c r="AC161" s="230"/>
      <c r="AD161" s="53"/>
      <c r="AE161" s="81">
        <f>IF(G161="",0,IF(K161="",0,IF(SUMIF(G152:G163,G161,O152:O163)=0,0,IF(OR(L161="",K161="obligatoire"),AF161/SUMIF(G152:G163,G161,O152:O163),AF161/(SUMIF(G152:G163,G161,O152:O163)/L161)))))</f>
        <v>0</v>
      </c>
      <c r="AF161" s="23">
        <f t="shared" si="27"/>
        <v>0</v>
      </c>
    </row>
    <row r="162" spans="1:32" hidden="1">
      <c r="A162" s="371"/>
      <c r="B162" s="364"/>
      <c r="C162" s="349"/>
      <c r="D162" s="350"/>
      <c r="E162" s="353"/>
      <c r="F162" s="353"/>
      <c r="G162" s="171"/>
      <c r="H162" s="48"/>
      <c r="I162" s="74"/>
      <c r="J162" s="68"/>
      <c r="K162" s="67"/>
      <c r="L162" s="49"/>
      <c r="M162" s="50"/>
      <c r="N162" s="61"/>
      <c r="O162" s="58"/>
      <c r="P162" s="66"/>
      <c r="Q162" s="51"/>
      <c r="R162" s="341"/>
      <c r="S162" s="339"/>
      <c r="T162" s="34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38"/>
      <c r="AA162" s="339"/>
      <c r="AB162" s="340"/>
      <c r="AC162" s="230"/>
      <c r="AD162" s="53"/>
      <c r="AE162" s="81">
        <f>IF(G162="",0,IF(K162="",0,IF(SUMIF(G156:G167,G162,O156:O167)=0,0,IF(OR(L162="",K162="obligatoire"),AF162/SUMIF(G156:G167,G162,O156:O167),AF162/(SUMIF(G156:G167,G162,O156:O167)/L162)))))</f>
        <v>0</v>
      </c>
      <c r="AF162" s="23">
        <f t="shared" si="27"/>
        <v>0</v>
      </c>
    </row>
    <row r="163" spans="1:32" hidden="1">
      <c r="A163" s="371"/>
      <c r="B163" s="364"/>
      <c r="C163" s="349"/>
      <c r="D163" s="350"/>
      <c r="E163" s="353"/>
      <c r="F163" s="353"/>
      <c r="G163" s="233"/>
      <c r="H163" s="48"/>
      <c r="I163" s="74"/>
      <c r="J163" s="68"/>
      <c r="K163" s="67"/>
      <c r="L163" s="49"/>
      <c r="M163" s="50"/>
      <c r="N163" s="61"/>
      <c r="O163" s="58"/>
      <c r="P163" s="66"/>
      <c r="Q163" s="51"/>
      <c r="R163" s="341"/>
      <c r="S163" s="339"/>
      <c r="T163" s="34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38"/>
      <c r="AA163" s="339"/>
      <c r="AB163" s="340"/>
      <c r="AC163" s="230"/>
      <c r="AD163" s="53"/>
      <c r="AE163" s="81">
        <f>IF(G163="",0,IF(K163="",0,IF(SUMIF(G156:G167,G163,O156:O167)=0,0,IF(OR(L163="",K163="obligatoire"),AF163/SUMIF(G156:G167,G163,O156:O167),AF163/(SUMIF(G156:G167,G163,O156:O167)/L163)))))</f>
        <v>0</v>
      </c>
      <c r="AF163" s="23">
        <f t="shared" si="27"/>
        <v>0</v>
      </c>
    </row>
    <row r="164" spans="1:32" hidden="1">
      <c r="A164" s="371"/>
      <c r="B164" s="364"/>
      <c r="C164" s="349"/>
      <c r="D164" s="350"/>
      <c r="E164" s="353"/>
      <c r="F164" s="353"/>
      <c r="G164" s="171"/>
      <c r="H164" s="73"/>
      <c r="I164" s="74"/>
      <c r="J164" s="68"/>
      <c r="K164" s="67"/>
      <c r="L164" s="49"/>
      <c r="M164" s="50"/>
      <c r="N164" s="61"/>
      <c r="O164" s="58"/>
      <c r="P164" s="66"/>
      <c r="Q164" s="51"/>
      <c r="R164" s="341"/>
      <c r="S164" s="339"/>
      <c r="T164" s="34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38"/>
      <c r="AA164" s="339"/>
      <c r="AB164" s="340"/>
      <c r="AC164" s="230"/>
      <c r="AD164" s="53"/>
      <c r="AE164" s="81">
        <f>IF(G164="",0,IF(K164="",0,IF(SUMIF(G156:G167,G164,O156:O167)=0,0,IF(OR(L164="",K164="obligatoire"),AF164/SUMIF(G156:G167,G164,O156:O167),AF164/(SUMIF(G156:G167,G164,O156:O167)/L164)))))</f>
        <v>0</v>
      </c>
      <c r="AF164" s="23">
        <f t="shared" si="27"/>
        <v>0</v>
      </c>
    </row>
    <row r="165" spans="1:32" hidden="1">
      <c r="A165" s="371"/>
      <c r="B165" s="364"/>
      <c r="C165" s="349"/>
      <c r="D165" s="350"/>
      <c r="E165" s="353"/>
      <c r="F165" s="353"/>
      <c r="G165" s="171"/>
      <c r="H165" s="73"/>
      <c r="I165" s="74"/>
      <c r="J165" s="68"/>
      <c r="K165" s="67"/>
      <c r="L165" s="49"/>
      <c r="M165" s="50"/>
      <c r="N165" s="61"/>
      <c r="O165" s="58"/>
      <c r="P165" s="66"/>
      <c r="Q165" s="51"/>
      <c r="R165" s="341"/>
      <c r="S165" s="339"/>
      <c r="T165" s="34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38"/>
      <c r="AA165" s="339"/>
      <c r="AB165" s="340"/>
      <c r="AC165" s="230"/>
      <c r="AD165" s="53"/>
      <c r="AE165" s="81">
        <f>IF(G165="",0,IF(K165="",0,IF(SUMIF(G156:G167,G165,O156:O167)=0,0,IF(OR(L165="",K165="obligatoire"),AF165/SUMIF(G156:G167,G165,O156:O167),AF165/(SUMIF(G156:G167,G165,O156:O167)/L165)))))</f>
        <v>0</v>
      </c>
      <c r="AF165" s="23">
        <f t="shared" si="27"/>
        <v>0</v>
      </c>
    </row>
    <row r="166" spans="1:32" hidden="1">
      <c r="A166" s="371"/>
      <c r="B166" s="364"/>
      <c r="C166" s="349"/>
      <c r="D166" s="350"/>
      <c r="E166" s="353"/>
      <c r="F166" s="353"/>
      <c r="G166" s="171"/>
      <c r="H166" s="73"/>
      <c r="I166" s="74"/>
      <c r="J166" s="68"/>
      <c r="K166" s="67"/>
      <c r="L166" s="49"/>
      <c r="M166" s="50"/>
      <c r="N166" s="61"/>
      <c r="O166" s="58"/>
      <c r="P166" s="66"/>
      <c r="Q166" s="51"/>
      <c r="R166" s="341"/>
      <c r="S166" s="339"/>
      <c r="T166" s="34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38"/>
      <c r="AA166" s="339"/>
      <c r="AB166" s="340"/>
      <c r="AC166" s="230"/>
      <c r="AD166" s="53"/>
      <c r="AE166" s="81">
        <f>IF(G166="",0,IF(K166="",0,IF(SUMIF(G156:G167,G166,O156:O167)=0,0,IF(OR(L166="",K166="obligatoire"),AF166/SUMIF(G156:G167,G166,O156:O167),AF166/(SUMIF(G156:G167,G166,O156:O167)/L166)))))</f>
        <v>0</v>
      </c>
      <c r="AF166" s="23">
        <f t="shared" si="27"/>
        <v>0</v>
      </c>
    </row>
    <row r="167" spans="1:32">
      <c r="A167" s="371"/>
      <c r="B167" s="364"/>
      <c r="C167" s="351"/>
      <c r="D167" s="352"/>
      <c r="E167" s="354"/>
      <c r="F167" s="354"/>
      <c r="G167" s="171"/>
      <c r="H167" s="73"/>
      <c r="I167" s="74"/>
      <c r="J167" s="68"/>
      <c r="K167" s="67"/>
      <c r="L167" s="49"/>
      <c r="M167" s="50"/>
      <c r="N167" s="61"/>
      <c r="O167" s="58"/>
      <c r="P167" s="66"/>
      <c r="Q167" s="51"/>
      <c r="R167" s="341"/>
      <c r="S167" s="339"/>
      <c r="T167" s="34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38"/>
      <c r="AA167" s="339"/>
      <c r="AB167" s="340"/>
      <c r="AC167" s="230"/>
      <c r="AD167" s="53"/>
      <c r="AE167" s="81">
        <f>IF(G167="",0,IF(K167="",0,IF(SUMIF(G156:G167,G167,O156:O167)=0,0,IF(OR(L167="",K167="obligatoire"),AF167/SUMIF(G156:G167,G167,O156:O167),AF167/(SUMIF(G156:G167,G167,O156:O167)/L167)))))</f>
        <v>0</v>
      </c>
      <c r="AF167" s="23">
        <f t="shared" si="27"/>
        <v>0</v>
      </c>
    </row>
    <row r="168" spans="1:32" ht="16.2" thickBot="1">
      <c r="A168" s="371"/>
      <c r="B168" s="364"/>
      <c r="C168" s="185"/>
      <c r="D168" s="96"/>
      <c r="E168" s="95"/>
      <c r="F168" s="96"/>
      <c r="G168" s="96"/>
      <c r="H168" s="179"/>
      <c r="I168" s="177"/>
      <c r="J168" s="168"/>
      <c r="K168" s="97"/>
      <c r="L168" s="99"/>
      <c r="M168" s="100"/>
      <c r="N168" s="101">
        <f>AE168</f>
        <v>51</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51</v>
      </c>
      <c r="AF168" s="167">
        <f>SUM(AF156:AF167)</f>
        <v>1020</v>
      </c>
    </row>
    <row r="169" spans="1:32" ht="15.45" hidden="1" customHeight="1">
      <c r="A169" s="371"/>
      <c r="B169" s="364" t="s">
        <v>128</v>
      </c>
      <c r="C169" s="369" t="s">
        <v>163</v>
      </c>
      <c r="D169" s="348"/>
      <c r="E169" s="353"/>
      <c r="F169" s="353" t="s">
        <v>257</v>
      </c>
      <c r="G169" s="232" t="s">
        <v>209</v>
      </c>
      <c r="H169" s="56"/>
      <c r="I169" s="74"/>
      <c r="J169" s="68"/>
      <c r="K169" s="67"/>
      <c r="L169" s="49"/>
      <c r="M169" s="50"/>
      <c r="N169" s="61"/>
      <c r="O169" s="58"/>
      <c r="P169" s="66"/>
      <c r="Q169" s="55"/>
      <c r="R169" s="341"/>
      <c r="S169" s="339"/>
      <c r="T169" s="34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38"/>
      <c r="AA169" s="339"/>
      <c r="AB169" s="340"/>
      <c r="AC169" s="230"/>
      <c r="AD169" s="54"/>
      <c r="AE169" s="81">
        <f>IF(G169="",0,IF(K169="",0,IF(SUMIF(G169:G180,G169,O169:O180)=0,0,IF(OR(L169="",K169="obligatoire"),AF169/SUMIF(G169:G180,G169,O169:O180),AF169/(SUMIF(G169:G180,G169,O169:O180)/L169)))))</f>
        <v>0</v>
      </c>
      <c r="AF169" s="22">
        <f t="shared" ref="AF169:AF180" si="29">N169*O169</f>
        <v>0</v>
      </c>
    </row>
    <row r="170" spans="1:32" hidden="1">
      <c r="A170" s="371"/>
      <c r="B170" s="364"/>
      <c r="C170" s="349"/>
      <c r="D170" s="350"/>
      <c r="E170" s="353"/>
      <c r="F170" s="353"/>
      <c r="G170" s="171" t="s">
        <v>210</v>
      </c>
      <c r="H170" s="48"/>
      <c r="I170" s="74"/>
      <c r="J170" s="68"/>
      <c r="K170" s="67"/>
      <c r="L170" s="49"/>
      <c r="M170" s="50"/>
      <c r="N170" s="61"/>
      <c r="O170" s="58"/>
      <c r="P170" s="66"/>
      <c r="Q170" s="51"/>
      <c r="R170" s="341"/>
      <c r="S170" s="339"/>
      <c r="T170" s="34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38"/>
      <c r="AA170" s="339"/>
      <c r="AB170" s="340"/>
      <c r="AC170" s="230"/>
      <c r="AD170" s="53"/>
      <c r="AE170" s="81">
        <f>IF(G170="",0,IF(K170="",0,IF(SUMIF(G169:G180,G170,O169:O180)=0,0,IF(OR(L170="",K170="obligatoire"),AF170/SUMIF(G169:G180,G170,O169:O180),AF170/(SUMIF(G169:G180,G170,O169:O180)/L170)))))</f>
        <v>0</v>
      </c>
      <c r="AF170" s="23">
        <f t="shared" si="29"/>
        <v>0</v>
      </c>
    </row>
    <row r="171" spans="1:32" hidden="1">
      <c r="A171" s="371"/>
      <c r="B171" s="364"/>
      <c r="C171" s="349"/>
      <c r="D171" s="350"/>
      <c r="E171" s="353"/>
      <c r="F171" s="353"/>
      <c r="G171" s="171" t="s">
        <v>211</v>
      </c>
      <c r="H171" s="48"/>
      <c r="I171" s="74"/>
      <c r="J171" s="68"/>
      <c r="K171" s="67"/>
      <c r="L171" s="49"/>
      <c r="M171" s="50"/>
      <c r="N171" s="61"/>
      <c r="O171" s="58"/>
      <c r="P171" s="66"/>
      <c r="Q171" s="51"/>
      <c r="R171" s="341"/>
      <c r="S171" s="339"/>
      <c r="T171" s="34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38"/>
      <c r="AA171" s="339"/>
      <c r="AB171" s="340"/>
      <c r="AC171" s="230"/>
      <c r="AD171" s="53"/>
      <c r="AE171" s="81">
        <f>IF(G171="",0,IF(K171="",0,IF(SUMIF(G169:G180,G171,O169:O180)=0,0,IF(OR(L171="",K171="obligatoire"),AF171/SUMIF(G169:G180,G171,O169:O180),AF171/(SUMIF(G169:G180,G171,O169:O180)/L171)))))</f>
        <v>0</v>
      </c>
      <c r="AF171" s="23">
        <f t="shared" si="29"/>
        <v>0</v>
      </c>
    </row>
    <row r="172" spans="1:32" hidden="1">
      <c r="A172" s="371"/>
      <c r="B172" s="364"/>
      <c r="C172" s="349"/>
      <c r="D172" s="350"/>
      <c r="E172" s="353"/>
      <c r="F172" s="353"/>
      <c r="G172" s="233" t="s">
        <v>212</v>
      </c>
      <c r="H172" s="48"/>
      <c r="I172" s="74"/>
      <c r="J172" s="68"/>
      <c r="K172" s="67"/>
      <c r="L172" s="49"/>
      <c r="M172" s="50"/>
      <c r="N172" s="61"/>
      <c r="O172" s="58"/>
      <c r="P172" s="66"/>
      <c r="Q172" s="51"/>
      <c r="R172" s="341"/>
      <c r="S172" s="339"/>
      <c r="T172" s="34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38"/>
      <c r="AA172" s="339"/>
      <c r="AB172" s="340"/>
      <c r="AC172" s="230"/>
      <c r="AD172" s="53"/>
      <c r="AE172" s="81">
        <f>IF(G172="",0,IF(K172="",0,IF(SUMIF(G169:G180,G172,O169:O180)=0,0,IF(OR(L172="",K172="obligatoire"),AF172/SUMIF(G169:G180,G172,O169:O180),AF172/(SUMIF(G169:G180,G172,O169:O180)/L172)))))</f>
        <v>0</v>
      </c>
      <c r="AF172" s="23">
        <f t="shared" si="29"/>
        <v>0</v>
      </c>
    </row>
    <row r="173" spans="1:32" hidden="1">
      <c r="A173" s="371"/>
      <c r="B173" s="364"/>
      <c r="C173" s="349"/>
      <c r="D173" s="350"/>
      <c r="E173" s="353"/>
      <c r="F173" s="353"/>
      <c r="G173" s="171"/>
      <c r="H173" s="73"/>
      <c r="I173" s="74"/>
      <c r="J173" s="68"/>
      <c r="K173" s="67"/>
      <c r="L173" s="49"/>
      <c r="M173" s="50"/>
      <c r="N173" s="61"/>
      <c r="O173" s="58"/>
      <c r="P173" s="66"/>
      <c r="Q173" s="51"/>
      <c r="R173" s="341"/>
      <c r="S173" s="339"/>
      <c r="T173" s="34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38"/>
      <c r="AA173" s="339"/>
      <c r="AB173" s="340"/>
      <c r="AC173" s="230"/>
      <c r="AD173" s="53"/>
      <c r="AE173" s="81">
        <f>IF(G173="",0,IF(K173="",0,IF(SUMIF(G165:G176,G173,O165:O176)=0,0,IF(OR(L173="",K173="obligatoire"),AF173/SUMIF(G165:G176,G173,O165:O176),AF173/(SUMIF(G165:G176,G173,O165:O176)/L173)))))</f>
        <v>0</v>
      </c>
      <c r="AF173" s="23">
        <f t="shared" si="29"/>
        <v>0</v>
      </c>
    </row>
    <row r="174" spans="1:32" hidden="1">
      <c r="A174" s="371"/>
      <c r="B174" s="364"/>
      <c r="C174" s="349"/>
      <c r="D174" s="350"/>
      <c r="E174" s="353"/>
      <c r="F174" s="353"/>
      <c r="G174" s="171"/>
      <c r="H174" s="73"/>
      <c r="I174" s="74"/>
      <c r="J174" s="68"/>
      <c r="K174" s="67"/>
      <c r="L174" s="49"/>
      <c r="M174" s="50"/>
      <c r="N174" s="61"/>
      <c r="O174" s="58"/>
      <c r="P174" s="66"/>
      <c r="Q174" s="51"/>
      <c r="R174" s="341"/>
      <c r="S174" s="339"/>
      <c r="T174" s="34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38"/>
      <c r="AA174" s="339"/>
      <c r="AB174" s="340"/>
      <c r="AC174" s="230"/>
      <c r="AD174" s="53"/>
      <c r="AE174" s="81">
        <f>IF(G174="",0,IF(K174="",0,IF(SUMIF(G165:G176,G174,O165:O176)=0,0,IF(OR(L174="",K174="obligatoire"),AF174/SUMIF(G165:G176,G174,O165:O176),AF174/(SUMIF(G165:G176,G174,O165:O176)/L174)))))</f>
        <v>0</v>
      </c>
      <c r="AF174" s="23">
        <f t="shared" si="29"/>
        <v>0</v>
      </c>
    </row>
    <row r="175" spans="1:32" hidden="1">
      <c r="A175" s="371"/>
      <c r="B175" s="364"/>
      <c r="C175" s="349"/>
      <c r="D175" s="350"/>
      <c r="E175" s="353"/>
      <c r="F175" s="353"/>
      <c r="G175" s="171"/>
      <c r="H175" s="73"/>
      <c r="I175" s="74"/>
      <c r="J175" s="68"/>
      <c r="K175" s="67"/>
      <c r="L175" s="49"/>
      <c r="M175" s="50"/>
      <c r="N175" s="61"/>
      <c r="O175" s="58"/>
      <c r="P175" s="66"/>
      <c r="Q175" s="51"/>
      <c r="R175" s="341"/>
      <c r="S175" s="339"/>
      <c r="T175" s="34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38"/>
      <c r="AA175" s="339"/>
      <c r="AB175" s="340"/>
      <c r="AC175" s="230"/>
      <c r="AD175" s="53"/>
      <c r="AE175" s="81">
        <f>IF(G175="",0,IF(K175="",0,IF(SUMIF(G165:G176,G175,O165:O176)=0,0,IF(OR(L175="",K175="obligatoire"),AF175/SUMIF(G165:G176,G175,O165:O176),AF175/(SUMIF(G165:G176,G175,O165:O176)/L175)))))</f>
        <v>0</v>
      </c>
      <c r="AF175" s="23">
        <f t="shared" si="29"/>
        <v>0</v>
      </c>
    </row>
    <row r="176" spans="1:32" hidden="1">
      <c r="A176" s="371"/>
      <c r="B176" s="364"/>
      <c r="C176" s="349"/>
      <c r="D176" s="350"/>
      <c r="E176" s="353"/>
      <c r="F176" s="353"/>
      <c r="G176" s="171"/>
      <c r="H176" s="73"/>
      <c r="I176" s="74"/>
      <c r="J176" s="68"/>
      <c r="K176" s="67"/>
      <c r="L176" s="49"/>
      <c r="M176" s="50"/>
      <c r="N176" s="62"/>
      <c r="O176" s="58"/>
      <c r="P176" s="66"/>
      <c r="Q176" s="51"/>
      <c r="R176" s="341"/>
      <c r="S176" s="339"/>
      <c r="T176" s="34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38"/>
      <c r="AA176" s="339"/>
      <c r="AB176" s="340"/>
      <c r="AC176" s="230"/>
      <c r="AD176" s="53"/>
      <c r="AE176" s="81">
        <f>IF(G176="",0,IF(K176="",0,IF(SUMIF(G165:G176,G176,O165:O176)=0,0,IF(OR(L176="",K176="obligatoire"),AF176/SUMIF(G165:G176,G176,O165:O176),AF176/(SUMIF(G165:G176,G176,O165:O176)/L176)))))</f>
        <v>0</v>
      </c>
      <c r="AF176" s="23">
        <f t="shared" si="29"/>
        <v>0</v>
      </c>
    </row>
    <row r="177" spans="1:32" hidden="1">
      <c r="A177" s="371"/>
      <c r="B177" s="364"/>
      <c r="C177" s="349"/>
      <c r="D177" s="350"/>
      <c r="E177" s="353"/>
      <c r="F177" s="353"/>
      <c r="G177" s="171"/>
      <c r="H177" s="73"/>
      <c r="I177" s="74"/>
      <c r="J177" s="68"/>
      <c r="K177" s="67"/>
      <c r="L177" s="49"/>
      <c r="M177" s="50"/>
      <c r="N177" s="61"/>
      <c r="O177" s="58"/>
      <c r="P177" s="66"/>
      <c r="Q177" s="51"/>
      <c r="R177" s="341"/>
      <c r="S177" s="339"/>
      <c r="T177" s="34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38"/>
      <c r="AA177" s="339"/>
      <c r="AB177" s="340"/>
      <c r="AC177" s="230"/>
      <c r="AD177" s="53"/>
      <c r="AE177" s="81">
        <f>IF(G177="",0,IF(K177="",0,IF(SUMIF(G169:G180,G177,O169:O180)=0,0,IF(OR(L177="",K177="obligatoire"),AF177/SUMIF(G169:G180,G177,O169:O180),AF177/(SUMIF(G169:G180,G177,O169:O180)/L177)))))</f>
        <v>0</v>
      </c>
      <c r="AF177" s="23">
        <f t="shared" si="29"/>
        <v>0</v>
      </c>
    </row>
    <row r="178" spans="1:32" hidden="1">
      <c r="A178" s="371"/>
      <c r="B178" s="364"/>
      <c r="C178" s="349"/>
      <c r="D178" s="350"/>
      <c r="E178" s="353"/>
      <c r="F178" s="353"/>
      <c r="G178" s="171"/>
      <c r="H178" s="73"/>
      <c r="I178" s="74"/>
      <c r="J178" s="68"/>
      <c r="K178" s="67"/>
      <c r="L178" s="49"/>
      <c r="M178" s="50"/>
      <c r="N178" s="61"/>
      <c r="O178" s="58"/>
      <c r="P178" s="66"/>
      <c r="Q178" s="51"/>
      <c r="R178" s="341"/>
      <c r="S178" s="339"/>
      <c r="T178" s="34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38"/>
      <c r="AA178" s="339"/>
      <c r="AB178" s="340"/>
      <c r="AC178" s="230"/>
      <c r="AD178" s="53"/>
      <c r="AE178" s="81">
        <f>IF(G178="",0,IF(K178="",0,IF(SUMIF(G169:G180,G178,O169:O180)=0,0,IF(OR(L178="",K178="obligatoire"),AF178/SUMIF(G169:G180,G178,O169:O180),AF178/(SUMIF(G169:G180,G178,O169:O180)/L178)))))</f>
        <v>0</v>
      </c>
      <c r="AF178" s="23">
        <f t="shared" si="29"/>
        <v>0</v>
      </c>
    </row>
    <row r="179" spans="1:32" hidden="1">
      <c r="A179" s="371"/>
      <c r="B179" s="364"/>
      <c r="C179" s="349"/>
      <c r="D179" s="350"/>
      <c r="E179" s="353"/>
      <c r="F179" s="353"/>
      <c r="G179" s="171"/>
      <c r="H179" s="73"/>
      <c r="I179" s="74"/>
      <c r="J179" s="68"/>
      <c r="K179" s="67"/>
      <c r="L179" s="49"/>
      <c r="M179" s="50"/>
      <c r="N179" s="61"/>
      <c r="O179" s="58"/>
      <c r="P179" s="66"/>
      <c r="Q179" s="51"/>
      <c r="R179" s="341"/>
      <c r="S179" s="339"/>
      <c r="T179" s="34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38"/>
      <c r="AA179" s="339"/>
      <c r="AB179" s="340"/>
      <c r="AC179" s="230"/>
      <c r="AD179" s="53"/>
      <c r="AE179" s="81">
        <f>IF(G179="",0,IF(K179="",0,IF(SUMIF(G169:G180,G179,O169:O180)=0,0,IF(OR(L179="",K179="obligatoire"),AF179/SUMIF(G169:G180,G179,O169:O180),AF179/(SUMIF(G169:G180,G179,O169:O180)/L179)))))</f>
        <v>0</v>
      </c>
      <c r="AF179" s="23">
        <f t="shared" si="29"/>
        <v>0</v>
      </c>
    </row>
    <row r="180" spans="1:32" hidden="1">
      <c r="A180" s="371"/>
      <c r="B180" s="364"/>
      <c r="C180" s="351"/>
      <c r="D180" s="352"/>
      <c r="E180" s="354"/>
      <c r="F180" s="354"/>
      <c r="G180" s="171"/>
      <c r="H180" s="73"/>
      <c r="I180" s="74"/>
      <c r="J180" s="68"/>
      <c r="K180" s="67"/>
      <c r="L180" s="49"/>
      <c r="M180" s="50"/>
      <c r="N180" s="62"/>
      <c r="O180" s="58"/>
      <c r="P180" s="66"/>
      <c r="Q180" s="51"/>
      <c r="R180" s="341"/>
      <c r="S180" s="339"/>
      <c r="T180" s="34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38"/>
      <c r="AA180" s="339"/>
      <c r="AB180" s="340"/>
      <c r="AC180" s="230"/>
      <c r="AD180" s="53"/>
      <c r="AE180" s="81">
        <f>IF(G180="",0,IF(K180="",0,IF(SUMIF(G169:G180,G180,O169:O180)=0,0,IF(OR(L180="",K180="obligatoire"),AF180/SUMIF(G169:G180,G180,O169:O180),AF180/(SUMIF(G169:G180,G180,O169:O180)/L180)))))</f>
        <v>0</v>
      </c>
      <c r="AF180" s="23">
        <f t="shared" si="29"/>
        <v>0</v>
      </c>
    </row>
    <row r="181" spans="1:32" hidden="1">
      <c r="A181" s="371"/>
      <c r="B181" s="364"/>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45" hidden="1" customHeight="1">
      <c r="A182" s="371"/>
      <c r="B182" s="364" t="s">
        <v>130</v>
      </c>
      <c r="C182" s="369" t="s">
        <v>164</v>
      </c>
      <c r="D182" s="348"/>
      <c r="E182" s="353"/>
      <c r="F182" s="353" t="s">
        <v>257</v>
      </c>
      <c r="G182" s="232" t="s">
        <v>213</v>
      </c>
      <c r="H182" s="56"/>
      <c r="I182" s="74"/>
      <c r="J182" s="68"/>
      <c r="K182" s="67"/>
      <c r="L182" s="49"/>
      <c r="M182" s="50"/>
      <c r="N182" s="61"/>
      <c r="O182" s="58"/>
      <c r="P182" s="66"/>
      <c r="Q182" s="55"/>
      <c r="R182" s="341"/>
      <c r="S182" s="339"/>
      <c r="T182" s="34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38"/>
      <c r="AA182" s="339"/>
      <c r="AB182" s="340"/>
      <c r="AC182" s="230"/>
      <c r="AD182" s="54"/>
      <c r="AE182" s="81">
        <f>IF(G182="",0,IF(K182="",0,IF(SUMIF(G182:G193,G182,O182:O193)=0,0,IF(OR(L182="",K182="obligatoire"),AF182/SUMIF(G182:G193,G182,O182:O193),AF182/(SUMIF(G182:G193,G182,O182:O193)/L182)))))</f>
        <v>0</v>
      </c>
      <c r="AF182" s="22">
        <f t="shared" ref="AF182:AF193" si="31">N182*O182</f>
        <v>0</v>
      </c>
    </row>
    <row r="183" spans="1:32" hidden="1">
      <c r="A183" s="371"/>
      <c r="B183" s="364"/>
      <c r="C183" s="349"/>
      <c r="D183" s="350"/>
      <c r="E183" s="353"/>
      <c r="F183" s="353"/>
      <c r="G183" s="171" t="s">
        <v>214</v>
      </c>
      <c r="H183" s="48"/>
      <c r="I183" s="74"/>
      <c r="J183" s="68"/>
      <c r="K183" s="67"/>
      <c r="L183" s="49"/>
      <c r="M183" s="50"/>
      <c r="N183" s="61"/>
      <c r="O183" s="58"/>
      <c r="P183" s="66"/>
      <c r="Q183" s="51"/>
      <c r="R183" s="341"/>
      <c r="S183" s="339"/>
      <c r="T183" s="34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38"/>
      <c r="AA183" s="339"/>
      <c r="AB183" s="340"/>
      <c r="AC183" s="230"/>
      <c r="AD183" s="53"/>
      <c r="AE183" s="81">
        <f>IF(G183="",0,IF(K183="",0,IF(SUMIF(G182:G193,G183,O182:O193)=0,0,IF(OR(L183="",K183="obligatoire"),AF183/SUMIF(G182:G193,G183,O182:O193),AF183/(SUMIF(G182:G193,G183,O182:O193)/L183)))))</f>
        <v>0</v>
      </c>
      <c r="AF183" s="23">
        <f t="shared" si="31"/>
        <v>0</v>
      </c>
    </row>
    <row r="184" spans="1:32" hidden="1">
      <c r="A184" s="371"/>
      <c r="B184" s="364"/>
      <c r="C184" s="349"/>
      <c r="D184" s="350"/>
      <c r="E184" s="353"/>
      <c r="F184" s="353"/>
      <c r="G184" s="171" t="s">
        <v>215</v>
      </c>
      <c r="H184" s="48"/>
      <c r="I184" s="74"/>
      <c r="J184" s="68"/>
      <c r="K184" s="67"/>
      <c r="L184" s="49"/>
      <c r="M184" s="50"/>
      <c r="N184" s="61"/>
      <c r="O184" s="58"/>
      <c r="P184" s="66"/>
      <c r="Q184" s="51"/>
      <c r="R184" s="341"/>
      <c r="S184" s="339"/>
      <c r="T184" s="34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38"/>
      <c r="AA184" s="339"/>
      <c r="AB184" s="340"/>
      <c r="AC184" s="230"/>
      <c r="AD184" s="53"/>
      <c r="AE184" s="81">
        <f>IF(G184="",0,IF(K184="",0,IF(SUMIF(G182:G193,G184,O182:O193)=0,0,IF(OR(L184="",K184="obligatoire"),AF184/SUMIF(G182:G193,G184,O182:O193),AF184/(SUMIF(G182:G193,G184,O182:O193)/L184)))))</f>
        <v>0</v>
      </c>
      <c r="AF184" s="23">
        <f t="shared" si="31"/>
        <v>0</v>
      </c>
    </row>
    <row r="185" spans="1:32" hidden="1">
      <c r="A185" s="371"/>
      <c r="B185" s="364"/>
      <c r="C185" s="349"/>
      <c r="D185" s="350"/>
      <c r="E185" s="353"/>
      <c r="F185" s="353"/>
      <c r="G185" s="233" t="s">
        <v>216</v>
      </c>
      <c r="H185" s="48"/>
      <c r="I185" s="74"/>
      <c r="J185" s="68"/>
      <c r="K185" s="67"/>
      <c r="L185" s="49"/>
      <c r="M185" s="50"/>
      <c r="N185" s="61"/>
      <c r="O185" s="58"/>
      <c r="P185" s="66"/>
      <c r="Q185" s="51"/>
      <c r="R185" s="341"/>
      <c r="S185" s="339"/>
      <c r="T185" s="34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38"/>
      <c r="AA185" s="339"/>
      <c r="AB185" s="340"/>
      <c r="AC185" s="230"/>
      <c r="AD185" s="53"/>
      <c r="AE185" s="81">
        <f>IF(G185="",0,IF(K185="",0,IF(SUMIF(G182:G193,G185,O182:O193)=0,0,IF(OR(L185="",K185="obligatoire"),AF185/SUMIF(G182:G193,G185,O182:O193),AF185/(SUMIF(G182:G193,G185,O182:O193)/L185)))))</f>
        <v>0</v>
      </c>
      <c r="AF185" s="23">
        <f t="shared" si="31"/>
        <v>0</v>
      </c>
    </row>
    <row r="186" spans="1:32" hidden="1">
      <c r="A186" s="371"/>
      <c r="B186" s="364"/>
      <c r="C186" s="349"/>
      <c r="D186" s="350"/>
      <c r="E186" s="353"/>
      <c r="F186" s="353"/>
      <c r="G186" s="171"/>
      <c r="H186" s="73"/>
      <c r="I186" s="74"/>
      <c r="J186" s="68"/>
      <c r="K186" s="67"/>
      <c r="L186" s="49"/>
      <c r="M186" s="50"/>
      <c r="N186" s="61"/>
      <c r="O186" s="58"/>
      <c r="P186" s="66"/>
      <c r="Q186" s="51"/>
      <c r="R186" s="341"/>
      <c r="S186" s="339"/>
      <c r="T186" s="34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38"/>
      <c r="AA186" s="339"/>
      <c r="AB186" s="340"/>
      <c r="AC186" s="230"/>
      <c r="AD186" s="53"/>
      <c r="AE186" s="81">
        <f>IF(G186="",0,IF(K186="",0,IF(SUMIF(G178:G189,G186,O178:O189)=0,0,IF(OR(L186="",K186="obligatoire"),AF186/SUMIF(G178:G189,G186,O178:O189),AF186/(SUMIF(G178:G189,G186,O178:O189)/L186)))))</f>
        <v>0</v>
      </c>
      <c r="AF186" s="23">
        <f t="shared" si="31"/>
        <v>0</v>
      </c>
    </row>
    <row r="187" spans="1:32" hidden="1">
      <c r="A187" s="371"/>
      <c r="B187" s="364"/>
      <c r="C187" s="349"/>
      <c r="D187" s="350"/>
      <c r="E187" s="353"/>
      <c r="F187" s="353"/>
      <c r="G187" s="171"/>
      <c r="H187" s="73"/>
      <c r="I187" s="74"/>
      <c r="J187" s="68"/>
      <c r="K187" s="67"/>
      <c r="L187" s="49"/>
      <c r="M187" s="50"/>
      <c r="N187" s="61"/>
      <c r="O187" s="58"/>
      <c r="P187" s="66"/>
      <c r="Q187" s="51"/>
      <c r="R187" s="341"/>
      <c r="S187" s="339"/>
      <c r="T187" s="34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38"/>
      <c r="AA187" s="339"/>
      <c r="AB187" s="340"/>
      <c r="AC187" s="230"/>
      <c r="AD187" s="53"/>
      <c r="AE187" s="81">
        <f>IF(G187="",0,IF(K187="",0,IF(SUMIF(G178:G189,G187,O178:O189)=0,0,IF(OR(L187="",K187="obligatoire"),AF187/SUMIF(G178:G189,G187,O178:O189),AF187/(SUMIF(G178:G189,G187,O178:O189)/L187)))))</f>
        <v>0</v>
      </c>
      <c r="AF187" s="23">
        <f t="shared" si="31"/>
        <v>0</v>
      </c>
    </row>
    <row r="188" spans="1:32" hidden="1">
      <c r="A188" s="371"/>
      <c r="B188" s="364"/>
      <c r="C188" s="349"/>
      <c r="D188" s="350"/>
      <c r="E188" s="353"/>
      <c r="F188" s="353"/>
      <c r="G188" s="171"/>
      <c r="H188" s="73"/>
      <c r="I188" s="74"/>
      <c r="J188" s="68"/>
      <c r="K188" s="67"/>
      <c r="L188" s="49"/>
      <c r="M188" s="50"/>
      <c r="N188" s="61"/>
      <c r="O188" s="58"/>
      <c r="P188" s="66"/>
      <c r="Q188" s="51"/>
      <c r="R188" s="341"/>
      <c r="S188" s="339"/>
      <c r="T188" s="34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38"/>
      <c r="AA188" s="339"/>
      <c r="AB188" s="340"/>
      <c r="AC188" s="230"/>
      <c r="AD188" s="53"/>
      <c r="AE188" s="81">
        <f>IF(G188="",0,IF(K188="",0,IF(SUMIF(G178:G189,G188,O178:O189)=0,0,IF(OR(L188="",K188="obligatoire"),AF188/SUMIF(G178:G189,G188,O178:O189),AF188/(SUMIF(G178:G189,G188,O178:O189)/L188)))))</f>
        <v>0</v>
      </c>
      <c r="AF188" s="23">
        <f t="shared" si="31"/>
        <v>0</v>
      </c>
    </row>
    <row r="189" spans="1:32" hidden="1">
      <c r="A189" s="371"/>
      <c r="B189" s="364"/>
      <c r="C189" s="349"/>
      <c r="D189" s="350"/>
      <c r="E189" s="353"/>
      <c r="F189" s="353"/>
      <c r="G189" s="171"/>
      <c r="H189" s="73"/>
      <c r="I189" s="74"/>
      <c r="J189" s="68"/>
      <c r="K189" s="67"/>
      <c r="L189" s="49"/>
      <c r="M189" s="50"/>
      <c r="N189" s="62"/>
      <c r="O189" s="58"/>
      <c r="P189" s="66"/>
      <c r="Q189" s="51"/>
      <c r="R189" s="341"/>
      <c r="S189" s="339"/>
      <c r="T189" s="34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38"/>
      <c r="AA189" s="339"/>
      <c r="AB189" s="340"/>
      <c r="AC189" s="230"/>
      <c r="AD189" s="53"/>
      <c r="AE189" s="81">
        <f>IF(G189="",0,IF(K189="",0,IF(SUMIF(G178:G189,G189,O178:O189)=0,0,IF(OR(L189="",K189="obligatoire"),AF189/SUMIF(G178:G189,G189,O178:O189),AF189/(SUMIF(G178:G189,G189,O178:O189)/L189)))))</f>
        <v>0</v>
      </c>
      <c r="AF189" s="23">
        <f t="shared" si="31"/>
        <v>0</v>
      </c>
    </row>
    <row r="190" spans="1:32" hidden="1">
      <c r="A190" s="371"/>
      <c r="B190" s="364"/>
      <c r="C190" s="349"/>
      <c r="D190" s="350"/>
      <c r="E190" s="353"/>
      <c r="F190" s="353"/>
      <c r="G190" s="171"/>
      <c r="H190" s="73"/>
      <c r="I190" s="74"/>
      <c r="J190" s="68"/>
      <c r="K190" s="67"/>
      <c r="L190" s="49"/>
      <c r="M190" s="50"/>
      <c r="N190" s="61"/>
      <c r="O190" s="58"/>
      <c r="P190" s="66"/>
      <c r="Q190" s="51"/>
      <c r="R190" s="341"/>
      <c r="S190" s="339"/>
      <c r="T190" s="34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38"/>
      <c r="AA190" s="339"/>
      <c r="AB190" s="340"/>
      <c r="AC190" s="230"/>
      <c r="AD190" s="53"/>
      <c r="AE190" s="81">
        <f>IF(G190="",0,IF(K190="",0,IF(SUMIF(G182:G193,G190,O182:O193)=0,0,IF(OR(L190="",K190="obligatoire"),AF190/SUMIF(G182:G193,G190,O182:O193),AF190/(SUMIF(G182:G193,G190,O182:O193)/L190)))))</f>
        <v>0</v>
      </c>
      <c r="AF190" s="23">
        <f t="shared" si="31"/>
        <v>0</v>
      </c>
    </row>
    <row r="191" spans="1:32" hidden="1">
      <c r="A191" s="371"/>
      <c r="B191" s="364"/>
      <c r="C191" s="349"/>
      <c r="D191" s="350"/>
      <c r="E191" s="353"/>
      <c r="F191" s="353"/>
      <c r="G191" s="171"/>
      <c r="H191" s="73"/>
      <c r="I191" s="74"/>
      <c r="J191" s="68"/>
      <c r="K191" s="67"/>
      <c r="L191" s="49"/>
      <c r="M191" s="50"/>
      <c r="N191" s="61"/>
      <c r="O191" s="58"/>
      <c r="P191" s="66"/>
      <c r="Q191" s="51"/>
      <c r="R191" s="341"/>
      <c r="S191" s="339"/>
      <c r="T191" s="34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38"/>
      <c r="AA191" s="339"/>
      <c r="AB191" s="340"/>
      <c r="AC191" s="230"/>
      <c r="AD191" s="53"/>
      <c r="AE191" s="81">
        <f>IF(G191="",0,IF(K191="",0,IF(SUMIF(G182:G193,G191,O182:O193)=0,0,IF(OR(L191="",K191="obligatoire"),AF191/SUMIF(G182:G193,G191,O182:O193),AF191/(SUMIF(G182:G193,G191,O182:O193)/L191)))))</f>
        <v>0</v>
      </c>
      <c r="AF191" s="23">
        <f t="shared" si="31"/>
        <v>0</v>
      </c>
    </row>
    <row r="192" spans="1:32" hidden="1">
      <c r="A192" s="371"/>
      <c r="B192" s="364"/>
      <c r="C192" s="349"/>
      <c r="D192" s="350"/>
      <c r="E192" s="353"/>
      <c r="F192" s="353"/>
      <c r="G192" s="171"/>
      <c r="H192" s="73"/>
      <c r="I192" s="74"/>
      <c r="J192" s="68"/>
      <c r="K192" s="67"/>
      <c r="L192" s="49"/>
      <c r="M192" s="50"/>
      <c r="N192" s="61"/>
      <c r="O192" s="58"/>
      <c r="P192" s="66"/>
      <c r="Q192" s="51"/>
      <c r="R192" s="341"/>
      <c r="S192" s="339"/>
      <c r="T192" s="34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38"/>
      <c r="AA192" s="339"/>
      <c r="AB192" s="340"/>
      <c r="AC192" s="230"/>
      <c r="AD192" s="53"/>
      <c r="AE192" s="81">
        <f>IF(G192="",0,IF(K192="",0,IF(SUMIF(G182:G193,G192,O182:O193)=0,0,IF(OR(L192="",K192="obligatoire"),AF192/SUMIF(G182:G193,G192,O182:O193),AF192/(SUMIF(G182:G193,G192,O182:O193)/L192)))))</f>
        <v>0</v>
      </c>
      <c r="AF192" s="23">
        <f t="shared" si="31"/>
        <v>0</v>
      </c>
    </row>
    <row r="193" spans="1:32" hidden="1">
      <c r="A193" s="371"/>
      <c r="B193" s="364"/>
      <c r="C193" s="351"/>
      <c r="D193" s="352"/>
      <c r="E193" s="354"/>
      <c r="F193" s="354"/>
      <c r="G193" s="171"/>
      <c r="H193" s="73"/>
      <c r="I193" s="74"/>
      <c r="J193" s="68"/>
      <c r="K193" s="67"/>
      <c r="L193" s="49"/>
      <c r="M193" s="50"/>
      <c r="N193" s="62"/>
      <c r="O193" s="58"/>
      <c r="P193" s="66"/>
      <c r="Q193" s="51"/>
      <c r="R193" s="341"/>
      <c r="S193" s="339"/>
      <c r="T193" s="34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38"/>
      <c r="AA193" s="339"/>
      <c r="AB193" s="340"/>
      <c r="AC193" s="230"/>
      <c r="AD193" s="53"/>
      <c r="AE193" s="81">
        <f>IF(G193="",0,IF(K193="",0,IF(SUMIF(G182:G193,G193,O182:O193)=0,0,IF(OR(L193="",K193="obligatoire"),AF193/SUMIF(G182:G193,G193,O182:O193),AF193/(SUMIF(G182:G193,G193,O182:O193)/L193)))))</f>
        <v>0</v>
      </c>
      <c r="AF193" s="23">
        <f t="shared" si="31"/>
        <v>0</v>
      </c>
    </row>
    <row r="194" spans="1:32" hidden="1">
      <c r="A194" s="371"/>
      <c r="B194" s="364"/>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45" hidden="1" customHeight="1">
      <c r="A195" s="371"/>
      <c r="B195" s="364" t="s">
        <v>131</v>
      </c>
      <c r="C195" s="369" t="s">
        <v>165</v>
      </c>
      <c r="D195" s="348"/>
      <c r="E195" s="353"/>
      <c r="F195" s="353" t="s">
        <v>257</v>
      </c>
      <c r="G195" s="232" t="s">
        <v>225</v>
      </c>
      <c r="H195" s="56"/>
      <c r="I195" s="74"/>
      <c r="J195" s="68"/>
      <c r="K195" s="67"/>
      <c r="L195" s="49"/>
      <c r="M195" s="50"/>
      <c r="N195" s="61"/>
      <c r="O195" s="58"/>
      <c r="P195" s="66"/>
      <c r="Q195" s="55"/>
      <c r="R195" s="341"/>
      <c r="S195" s="339"/>
      <c r="T195" s="34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38"/>
      <c r="AA195" s="339"/>
      <c r="AB195" s="340"/>
      <c r="AC195" s="230"/>
      <c r="AD195" s="54"/>
      <c r="AE195" s="81">
        <f>IF(G195="",0,IF(K195="",0,IF(SUMIF(G195:G206,G195,O195:O206)=0,0,IF(OR(L195="",K195="obligatoire"),AF195/SUMIF(G195:G206,G195,O195:O206),AF195/(SUMIF(G195:G206,G195,O195:O206)/L195)))))</f>
        <v>0</v>
      </c>
      <c r="AF195" s="22">
        <f t="shared" ref="AF195:AF206" si="33">N195*O195</f>
        <v>0</v>
      </c>
    </row>
    <row r="196" spans="1:32" hidden="1">
      <c r="A196" s="371"/>
      <c r="B196" s="364"/>
      <c r="C196" s="349"/>
      <c r="D196" s="350"/>
      <c r="E196" s="353"/>
      <c r="F196" s="353"/>
      <c r="G196" s="171" t="s">
        <v>226</v>
      </c>
      <c r="H196" s="48"/>
      <c r="I196" s="74"/>
      <c r="J196" s="68"/>
      <c r="K196" s="67"/>
      <c r="L196" s="49"/>
      <c r="M196" s="50"/>
      <c r="N196" s="61"/>
      <c r="O196" s="58"/>
      <c r="P196" s="66"/>
      <c r="Q196" s="51"/>
      <c r="R196" s="341"/>
      <c r="S196" s="339"/>
      <c r="T196" s="34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38"/>
      <c r="AA196" s="339"/>
      <c r="AB196" s="340"/>
      <c r="AC196" s="230"/>
      <c r="AD196" s="53"/>
      <c r="AE196" s="81">
        <f>IF(G196="",0,IF(K196="",0,IF(SUMIF(G195:G206,G196,O195:O206)=0,0,IF(OR(L196="",K196="obligatoire"),AF196/SUMIF(G195:G206,G196,O195:O206),AF196/(SUMIF(G195:G206,G196,O195:O206)/L196)))))</f>
        <v>0</v>
      </c>
      <c r="AF196" s="23">
        <f t="shared" si="33"/>
        <v>0</v>
      </c>
    </row>
    <row r="197" spans="1:32" hidden="1">
      <c r="A197" s="371"/>
      <c r="B197" s="364"/>
      <c r="C197" s="349"/>
      <c r="D197" s="350"/>
      <c r="E197" s="353"/>
      <c r="F197" s="353"/>
      <c r="G197" s="171" t="s">
        <v>227</v>
      </c>
      <c r="H197" s="48"/>
      <c r="I197" s="74"/>
      <c r="J197" s="68"/>
      <c r="K197" s="67"/>
      <c r="L197" s="49"/>
      <c r="M197" s="50"/>
      <c r="N197" s="61"/>
      <c r="O197" s="58"/>
      <c r="P197" s="66"/>
      <c r="Q197" s="51"/>
      <c r="R197" s="341"/>
      <c r="S197" s="339"/>
      <c r="T197" s="34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38"/>
      <c r="AA197" s="339"/>
      <c r="AB197" s="340"/>
      <c r="AC197" s="230"/>
      <c r="AD197" s="53"/>
      <c r="AE197" s="81">
        <f>IF(G197="",0,IF(K197="",0,IF(SUMIF(G195:G206,G197,O195:O206)=0,0,IF(OR(L197="",K197="obligatoire"),AF197/SUMIF(G195:G206,G197,O195:O206),AF197/(SUMIF(G195:G206,G197,O195:O206)/L197)))))</f>
        <v>0</v>
      </c>
      <c r="AF197" s="23">
        <f t="shared" si="33"/>
        <v>0</v>
      </c>
    </row>
    <row r="198" spans="1:32" hidden="1">
      <c r="A198" s="371"/>
      <c r="B198" s="364"/>
      <c r="C198" s="349"/>
      <c r="D198" s="350"/>
      <c r="E198" s="353"/>
      <c r="F198" s="353"/>
      <c r="G198" s="171" t="s">
        <v>228</v>
      </c>
      <c r="H198" s="48"/>
      <c r="I198" s="74"/>
      <c r="J198" s="68"/>
      <c r="K198" s="67"/>
      <c r="L198" s="49"/>
      <c r="M198" s="50"/>
      <c r="N198" s="61"/>
      <c r="O198" s="58"/>
      <c r="P198" s="66"/>
      <c r="Q198" s="51"/>
      <c r="R198" s="341"/>
      <c r="S198" s="339"/>
      <c r="T198" s="34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38"/>
      <c r="AA198" s="339"/>
      <c r="AB198" s="340"/>
      <c r="AC198" s="230"/>
      <c r="AD198" s="53"/>
      <c r="AE198" s="81">
        <f>IF(G198="",0,IF(K198="",0,IF(SUMIF(G195:G206,G198,O195:O206)=0,0,IF(OR(L198="",K198="obligatoire"),AF198/SUMIF(G195:G206,G198,O195:O206),AF198/(SUMIF(G195:G206,G198,O195:O206)/L198)))))</f>
        <v>0</v>
      </c>
      <c r="AF198" s="23">
        <f t="shared" si="33"/>
        <v>0</v>
      </c>
    </row>
    <row r="199" spans="1:32" hidden="1">
      <c r="A199" s="371"/>
      <c r="B199" s="364"/>
      <c r="C199" s="349"/>
      <c r="D199" s="350"/>
      <c r="E199" s="353"/>
      <c r="F199" s="353"/>
      <c r="G199" s="171"/>
      <c r="H199" s="73"/>
      <c r="I199" s="74"/>
      <c r="J199" s="68"/>
      <c r="K199" s="67"/>
      <c r="L199" s="49"/>
      <c r="M199" s="50"/>
      <c r="N199" s="61"/>
      <c r="O199" s="58"/>
      <c r="P199" s="66"/>
      <c r="Q199" s="51"/>
      <c r="R199" s="341"/>
      <c r="S199" s="339"/>
      <c r="T199" s="34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38"/>
      <c r="AA199" s="339"/>
      <c r="AB199" s="340"/>
      <c r="AC199" s="230"/>
      <c r="AD199" s="53"/>
      <c r="AE199" s="81">
        <f>IF(G199="",0,IF(K199="",0,IF(SUMIF(G191:G202,G199,O191:O202)=0,0,IF(OR(L199="",K199="obligatoire"),AF199/SUMIF(G191:G202,G199,O191:O202),AF199/(SUMIF(G191:G202,G199,O191:O202)/L199)))))</f>
        <v>0</v>
      </c>
      <c r="AF199" s="23">
        <f t="shared" si="33"/>
        <v>0</v>
      </c>
    </row>
    <row r="200" spans="1:32" hidden="1">
      <c r="A200" s="371"/>
      <c r="B200" s="364"/>
      <c r="C200" s="349"/>
      <c r="D200" s="350"/>
      <c r="E200" s="353"/>
      <c r="F200" s="353"/>
      <c r="G200" s="171"/>
      <c r="H200" s="73"/>
      <c r="I200" s="74"/>
      <c r="J200" s="68"/>
      <c r="K200" s="67"/>
      <c r="L200" s="49"/>
      <c r="M200" s="50"/>
      <c r="N200" s="61"/>
      <c r="O200" s="58"/>
      <c r="P200" s="66"/>
      <c r="Q200" s="51"/>
      <c r="R200" s="341"/>
      <c r="S200" s="339"/>
      <c r="T200" s="34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38"/>
      <c r="AA200" s="339"/>
      <c r="AB200" s="340"/>
      <c r="AC200" s="230"/>
      <c r="AD200" s="53"/>
      <c r="AE200" s="81">
        <f>IF(G200="",0,IF(K200="",0,IF(SUMIF(G191:G202,G200,O191:O202)=0,0,IF(OR(L200="",K200="obligatoire"),AF200/SUMIF(G191:G202,G200,O191:O202),AF200/(SUMIF(G191:G202,G200,O191:O202)/L200)))))</f>
        <v>0</v>
      </c>
      <c r="AF200" s="23">
        <f t="shared" si="33"/>
        <v>0</v>
      </c>
    </row>
    <row r="201" spans="1:32" hidden="1">
      <c r="A201" s="371"/>
      <c r="B201" s="364"/>
      <c r="C201" s="349"/>
      <c r="D201" s="350"/>
      <c r="E201" s="353"/>
      <c r="F201" s="353"/>
      <c r="G201" s="171"/>
      <c r="H201" s="73"/>
      <c r="I201" s="74"/>
      <c r="J201" s="68"/>
      <c r="K201" s="67"/>
      <c r="L201" s="49"/>
      <c r="M201" s="50"/>
      <c r="N201" s="61"/>
      <c r="O201" s="58"/>
      <c r="P201" s="66"/>
      <c r="Q201" s="51"/>
      <c r="R201" s="341"/>
      <c r="S201" s="339"/>
      <c r="T201" s="34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38"/>
      <c r="AA201" s="339"/>
      <c r="AB201" s="340"/>
      <c r="AC201" s="230"/>
      <c r="AD201" s="53"/>
      <c r="AE201" s="81">
        <f>IF(G201="",0,IF(K201="",0,IF(SUMIF(G191:G202,G201,O191:O202)=0,0,IF(OR(L201="",K201="obligatoire"),AF201/SUMIF(G191:G202,G201,O191:O202),AF201/(SUMIF(G191:G202,G201,O191:O202)/L201)))))</f>
        <v>0</v>
      </c>
      <c r="AF201" s="23">
        <f t="shared" si="33"/>
        <v>0</v>
      </c>
    </row>
    <row r="202" spans="1:32" hidden="1">
      <c r="A202" s="371"/>
      <c r="B202" s="364"/>
      <c r="C202" s="349"/>
      <c r="D202" s="350"/>
      <c r="E202" s="353"/>
      <c r="F202" s="353"/>
      <c r="G202" s="171"/>
      <c r="H202" s="73"/>
      <c r="I202" s="74"/>
      <c r="J202" s="68"/>
      <c r="K202" s="67"/>
      <c r="L202" s="49"/>
      <c r="M202" s="50"/>
      <c r="N202" s="62"/>
      <c r="O202" s="58"/>
      <c r="P202" s="66"/>
      <c r="Q202" s="51"/>
      <c r="R202" s="341"/>
      <c r="S202" s="339"/>
      <c r="T202" s="34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38"/>
      <c r="AA202" s="339"/>
      <c r="AB202" s="340"/>
      <c r="AC202" s="230"/>
      <c r="AD202" s="53"/>
      <c r="AE202" s="81">
        <f>IF(G202="",0,IF(K202="",0,IF(SUMIF(G191:G202,G202,O191:O202)=0,0,IF(OR(L202="",K202="obligatoire"),AF202/SUMIF(G191:G202,G202,O191:O202),AF202/(SUMIF(G191:G202,G202,O191:O202)/L202)))))</f>
        <v>0</v>
      </c>
      <c r="AF202" s="23">
        <f t="shared" si="33"/>
        <v>0</v>
      </c>
    </row>
    <row r="203" spans="1:32" hidden="1">
      <c r="A203" s="371"/>
      <c r="B203" s="364"/>
      <c r="C203" s="349"/>
      <c r="D203" s="350"/>
      <c r="E203" s="353"/>
      <c r="F203" s="353"/>
      <c r="G203" s="171"/>
      <c r="H203" s="73"/>
      <c r="I203" s="74"/>
      <c r="J203" s="68"/>
      <c r="K203" s="67"/>
      <c r="L203" s="49"/>
      <c r="M203" s="50"/>
      <c r="N203" s="61"/>
      <c r="O203" s="58"/>
      <c r="P203" s="66"/>
      <c r="Q203" s="51"/>
      <c r="R203" s="341"/>
      <c r="S203" s="339"/>
      <c r="T203" s="34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38"/>
      <c r="AA203" s="339"/>
      <c r="AB203" s="340"/>
      <c r="AC203" s="230"/>
      <c r="AD203" s="53"/>
      <c r="AE203" s="81">
        <f>IF(G203="",0,IF(K203="",0,IF(SUMIF(G195:G206,G203,O195:O206)=0,0,IF(OR(L203="",K203="obligatoire"),AF203/SUMIF(G195:G206,G203,O195:O206),AF203/(SUMIF(G195:G206,G203,O195:O206)/L203)))))</f>
        <v>0</v>
      </c>
      <c r="AF203" s="23">
        <f t="shared" si="33"/>
        <v>0</v>
      </c>
    </row>
    <row r="204" spans="1:32" hidden="1">
      <c r="A204" s="371"/>
      <c r="B204" s="364"/>
      <c r="C204" s="349"/>
      <c r="D204" s="350"/>
      <c r="E204" s="353"/>
      <c r="F204" s="353"/>
      <c r="G204" s="171"/>
      <c r="H204" s="73"/>
      <c r="I204" s="74"/>
      <c r="J204" s="68"/>
      <c r="K204" s="67"/>
      <c r="L204" s="49"/>
      <c r="M204" s="50"/>
      <c r="N204" s="61"/>
      <c r="O204" s="58"/>
      <c r="P204" s="66"/>
      <c r="Q204" s="51"/>
      <c r="R204" s="341"/>
      <c r="S204" s="339"/>
      <c r="T204" s="34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38"/>
      <c r="AA204" s="339"/>
      <c r="AB204" s="340"/>
      <c r="AC204" s="230"/>
      <c r="AD204" s="53"/>
      <c r="AE204" s="81">
        <f>IF(G204="",0,IF(K204="",0,IF(SUMIF(G195:G206,G204,O195:O206)=0,0,IF(OR(L204="",K204="obligatoire"),AF204/SUMIF(G195:G206,G204,O195:O206),AF204/(SUMIF(G195:G206,G204,O195:O206)/L204)))))</f>
        <v>0</v>
      </c>
      <c r="AF204" s="23">
        <f t="shared" si="33"/>
        <v>0</v>
      </c>
    </row>
    <row r="205" spans="1:32" hidden="1">
      <c r="A205" s="371"/>
      <c r="B205" s="364"/>
      <c r="C205" s="349"/>
      <c r="D205" s="350"/>
      <c r="E205" s="353"/>
      <c r="F205" s="353"/>
      <c r="G205" s="171"/>
      <c r="H205" s="73"/>
      <c r="I205" s="74"/>
      <c r="J205" s="68"/>
      <c r="K205" s="67"/>
      <c r="L205" s="49"/>
      <c r="M205" s="50"/>
      <c r="N205" s="61"/>
      <c r="O205" s="58"/>
      <c r="P205" s="66"/>
      <c r="Q205" s="51"/>
      <c r="R205" s="341"/>
      <c r="S205" s="339"/>
      <c r="T205" s="34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38"/>
      <c r="AA205" s="339"/>
      <c r="AB205" s="340"/>
      <c r="AC205" s="230"/>
      <c r="AD205" s="53"/>
      <c r="AE205" s="81">
        <f>IF(G205="",0,IF(K205="",0,IF(SUMIF(G195:G206,G205,O195:O206)=0,0,IF(OR(L205="",K205="obligatoire"),AF205/SUMIF(G195:G206,G205,O195:O206),AF205/(SUMIF(G195:G206,G205,O195:O206)/L205)))))</f>
        <v>0</v>
      </c>
      <c r="AF205" s="23">
        <f t="shared" si="33"/>
        <v>0</v>
      </c>
    </row>
    <row r="206" spans="1:32" hidden="1">
      <c r="A206" s="371"/>
      <c r="B206" s="364"/>
      <c r="C206" s="351"/>
      <c r="D206" s="352"/>
      <c r="E206" s="354"/>
      <c r="F206" s="354"/>
      <c r="G206" s="171"/>
      <c r="H206" s="73"/>
      <c r="I206" s="74"/>
      <c r="J206" s="68"/>
      <c r="K206" s="67"/>
      <c r="L206" s="49"/>
      <c r="M206" s="50"/>
      <c r="N206" s="62"/>
      <c r="O206" s="58"/>
      <c r="P206" s="66"/>
      <c r="Q206" s="51"/>
      <c r="R206" s="341"/>
      <c r="S206" s="339"/>
      <c r="T206" s="34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38"/>
      <c r="AA206" s="339"/>
      <c r="AB206" s="340"/>
      <c r="AC206" s="230"/>
      <c r="AD206" s="53"/>
      <c r="AE206" s="81">
        <f>IF(G206="",0,IF(K206="",0,IF(SUMIF(G195:G206,G206,O195:O206)=0,0,IF(OR(L206="",K206="obligatoire"),AF206/SUMIF(G195:G206,G206,O195:O206),AF206/(SUMIF(G195:G206,G206,O195:O206)/L206)))))</f>
        <v>0</v>
      </c>
      <c r="AF206" s="23">
        <f t="shared" si="33"/>
        <v>0</v>
      </c>
    </row>
    <row r="207" spans="1:32" hidden="1">
      <c r="A207" s="371"/>
      <c r="B207" s="364"/>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45" hidden="1" customHeight="1">
      <c r="A208" s="371"/>
      <c r="B208" s="364" t="s">
        <v>129</v>
      </c>
      <c r="C208" s="369" t="s">
        <v>166</v>
      </c>
      <c r="D208" s="348"/>
      <c r="E208" s="353"/>
      <c r="F208" s="353" t="s">
        <v>257</v>
      </c>
      <c r="G208" s="232" t="s">
        <v>217</v>
      </c>
      <c r="H208" s="56"/>
      <c r="I208" s="74"/>
      <c r="J208" s="68"/>
      <c r="K208" s="67"/>
      <c r="L208" s="49"/>
      <c r="M208" s="50"/>
      <c r="N208" s="61"/>
      <c r="O208" s="58"/>
      <c r="P208" s="66"/>
      <c r="Q208" s="55"/>
      <c r="R208" s="341"/>
      <c r="S208" s="339"/>
      <c r="T208" s="34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38"/>
      <c r="AA208" s="339"/>
      <c r="AB208" s="340"/>
      <c r="AC208" s="230"/>
      <c r="AD208" s="54"/>
      <c r="AE208" s="81">
        <f>IF(G208="",0,IF(K208="",0,IF(SUMIF(G208:G219,G208,O208:O219)=0,0,IF(OR(L208="",K208="obligatoire"),AF208/SUMIF(G208:G219,G208,O208:O219),AF208/(SUMIF(G208:G219,G208,O208:O219)/L208)))))</f>
        <v>0</v>
      </c>
      <c r="AF208" s="22">
        <f>N208*O208</f>
        <v>0</v>
      </c>
    </row>
    <row r="209" spans="1:32" hidden="1">
      <c r="A209" s="371"/>
      <c r="B209" s="364"/>
      <c r="C209" s="349"/>
      <c r="D209" s="350"/>
      <c r="E209" s="353"/>
      <c r="F209" s="353"/>
      <c r="G209" s="171" t="s">
        <v>218</v>
      </c>
      <c r="H209" s="48"/>
      <c r="I209" s="74"/>
      <c r="J209" s="68"/>
      <c r="K209" s="67"/>
      <c r="L209" s="49"/>
      <c r="M209" s="50"/>
      <c r="N209" s="61"/>
      <c r="O209" s="58"/>
      <c r="P209" s="66"/>
      <c r="Q209" s="51"/>
      <c r="R209" s="341"/>
      <c r="S209" s="339"/>
      <c r="T209" s="34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38"/>
      <c r="AA209" s="339"/>
      <c r="AB209" s="340"/>
      <c r="AC209" s="230"/>
      <c r="AD209" s="53"/>
      <c r="AE209" s="81">
        <f>IF(G209="",0,IF(K209="",0,IF(SUMIF(G208:G219,G209,O208:O219)=0,0,IF(OR(L209="",K209="obligatoire"),AF209/SUMIF(G208:G219,G209,O208:O219),AF209/(SUMIF(G208:G219,G209,O208:O219)/L209)))))</f>
        <v>0</v>
      </c>
      <c r="AF209" s="22">
        <f t="shared" ref="AF209:AF219" si="35">N209*O209</f>
        <v>0</v>
      </c>
    </row>
    <row r="210" spans="1:32" hidden="1">
      <c r="A210" s="371"/>
      <c r="B210" s="364"/>
      <c r="C210" s="349"/>
      <c r="D210" s="350"/>
      <c r="E210" s="353"/>
      <c r="F210" s="353"/>
      <c r="G210" s="171" t="s">
        <v>219</v>
      </c>
      <c r="H210" s="48"/>
      <c r="I210" s="74"/>
      <c r="J210" s="68"/>
      <c r="K210" s="67"/>
      <c r="L210" s="49"/>
      <c r="M210" s="50"/>
      <c r="N210" s="61"/>
      <c r="O210" s="58"/>
      <c r="P210" s="66"/>
      <c r="Q210" s="51"/>
      <c r="R210" s="341"/>
      <c r="S210" s="339"/>
      <c r="T210" s="34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38"/>
      <c r="AA210" s="339"/>
      <c r="AB210" s="340"/>
      <c r="AC210" s="230"/>
      <c r="AD210" s="53"/>
      <c r="AE210" s="81">
        <f>IF(G210="",0,IF(K210="",0,IF(SUMIF(G208:G219,G210,O208:O219)=0,0,IF(OR(L210="",K210="obligatoire"),AF210/SUMIF(G208:G219,G210,O208:O219),AF210/(SUMIF(G208:G219,G210,O208:O219)/L210)))))</f>
        <v>0</v>
      </c>
      <c r="AF210" s="22">
        <f t="shared" si="35"/>
        <v>0</v>
      </c>
    </row>
    <row r="211" spans="1:32" hidden="1">
      <c r="A211" s="371"/>
      <c r="B211" s="364"/>
      <c r="C211" s="349"/>
      <c r="D211" s="350"/>
      <c r="E211" s="353"/>
      <c r="F211" s="353"/>
      <c r="G211" s="171" t="s">
        <v>220</v>
      </c>
      <c r="H211" s="48"/>
      <c r="I211" s="74"/>
      <c r="J211" s="68"/>
      <c r="K211" s="67"/>
      <c r="L211" s="49"/>
      <c r="M211" s="50"/>
      <c r="N211" s="61"/>
      <c r="O211" s="58"/>
      <c r="P211" s="66"/>
      <c r="Q211" s="51"/>
      <c r="R211" s="341"/>
      <c r="S211" s="339"/>
      <c r="T211" s="34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38"/>
      <c r="AA211" s="339"/>
      <c r="AB211" s="340"/>
      <c r="AC211" s="230"/>
      <c r="AD211" s="53"/>
      <c r="AE211" s="81">
        <f>IF(G211="",0,IF(K211="",0,IF(SUMIF(G208:G219,G211,O208:O219)=0,0,IF(OR(L211="",K211="obligatoire"),AF211/SUMIF(G208:G219,G211,O208:O219),AF211/(SUMIF(G208:G219,G211,O208:O219)/L211)))))</f>
        <v>0</v>
      </c>
      <c r="AF211" s="22">
        <f t="shared" si="35"/>
        <v>0</v>
      </c>
    </row>
    <row r="212" spans="1:32" hidden="1">
      <c r="A212" s="371"/>
      <c r="B212" s="364"/>
      <c r="C212" s="349"/>
      <c r="D212" s="350"/>
      <c r="E212" s="353"/>
      <c r="F212" s="353"/>
      <c r="G212" s="171"/>
      <c r="H212" s="73"/>
      <c r="I212" s="74"/>
      <c r="J212" s="68"/>
      <c r="K212" s="67"/>
      <c r="L212" s="49"/>
      <c r="M212" s="50"/>
      <c r="N212" s="61"/>
      <c r="O212" s="58"/>
      <c r="P212" s="66"/>
      <c r="Q212" s="51"/>
      <c r="R212" s="341"/>
      <c r="S212" s="339"/>
      <c r="T212" s="34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38"/>
      <c r="AA212" s="339"/>
      <c r="AB212" s="340"/>
      <c r="AC212" s="230"/>
      <c r="AD212" s="53"/>
      <c r="AE212" s="81">
        <f>IF(G212="",0,IF(K212="",0,IF(SUMIF(G204:G215,G212,O204:O215)=0,0,IF(OR(L212="",K212="obligatoire"),AF212/SUMIF(G204:G215,G212,O204:O215),AF212/(SUMIF(G204:G215,G212,O204:O215)/L212)))))</f>
        <v>0</v>
      </c>
      <c r="AF212" s="22">
        <f t="shared" si="35"/>
        <v>0</v>
      </c>
    </row>
    <row r="213" spans="1:32" hidden="1">
      <c r="A213" s="371"/>
      <c r="B213" s="364"/>
      <c r="C213" s="349"/>
      <c r="D213" s="350"/>
      <c r="E213" s="353"/>
      <c r="F213" s="353"/>
      <c r="G213" s="171"/>
      <c r="H213" s="73"/>
      <c r="I213" s="74"/>
      <c r="J213" s="68"/>
      <c r="K213" s="67"/>
      <c r="L213" s="49"/>
      <c r="M213" s="50"/>
      <c r="N213" s="61"/>
      <c r="O213" s="58"/>
      <c r="P213" s="66"/>
      <c r="Q213" s="51"/>
      <c r="R213" s="341"/>
      <c r="S213" s="339"/>
      <c r="T213" s="34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38"/>
      <c r="AA213" s="339"/>
      <c r="AB213" s="340"/>
      <c r="AC213" s="230"/>
      <c r="AD213" s="53"/>
      <c r="AE213" s="81">
        <f>IF(G213="",0,IF(K213="",0,IF(SUMIF(G204:G215,G213,O204:O215)=0,0,IF(OR(L213="",K213="obligatoire"),AF213/SUMIF(G204:G215,G213,O204:O215),AF213/(SUMIF(G204:G215,G213,O204:O215)/L213)))))</f>
        <v>0</v>
      </c>
      <c r="AF213" s="22">
        <f t="shared" si="35"/>
        <v>0</v>
      </c>
    </row>
    <row r="214" spans="1:32" hidden="1">
      <c r="A214" s="371"/>
      <c r="B214" s="364"/>
      <c r="C214" s="349"/>
      <c r="D214" s="350"/>
      <c r="E214" s="353"/>
      <c r="F214" s="353"/>
      <c r="G214" s="171"/>
      <c r="H214" s="73"/>
      <c r="I214" s="74"/>
      <c r="J214" s="68"/>
      <c r="K214" s="67"/>
      <c r="L214" s="49"/>
      <c r="M214" s="50"/>
      <c r="N214" s="61"/>
      <c r="O214" s="58"/>
      <c r="P214" s="66"/>
      <c r="Q214" s="51"/>
      <c r="R214" s="341"/>
      <c r="S214" s="339"/>
      <c r="T214" s="34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38"/>
      <c r="AA214" s="339"/>
      <c r="AB214" s="340"/>
      <c r="AC214" s="230"/>
      <c r="AD214" s="53"/>
      <c r="AE214" s="81">
        <f>IF(G214="",0,IF(K214="",0,IF(SUMIF(G204:G215,G214,O204:O215)=0,0,IF(OR(L214="",K214="obligatoire"),AF214/SUMIF(G204:G215,G214,O204:O215),AF214/(SUMIF(G204:G215,G214,O204:O215)/L214)))))</f>
        <v>0</v>
      </c>
      <c r="AF214" s="22">
        <f t="shared" si="35"/>
        <v>0</v>
      </c>
    </row>
    <row r="215" spans="1:32" hidden="1">
      <c r="A215" s="371"/>
      <c r="B215" s="364"/>
      <c r="C215" s="349"/>
      <c r="D215" s="350"/>
      <c r="E215" s="353"/>
      <c r="F215" s="353"/>
      <c r="G215" s="171"/>
      <c r="H215" s="73"/>
      <c r="I215" s="74"/>
      <c r="J215" s="68"/>
      <c r="K215" s="67"/>
      <c r="L215" s="49"/>
      <c r="M215" s="50"/>
      <c r="N215" s="62"/>
      <c r="O215" s="58"/>
      <c r="P215" s="66"/>
      <c r="Q215" s="51"/>
      <c r="R215" s="341"/>
      <c r="S215" s="339"/>
      <c r="T215" s="34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38"/>
      <c r="AA215" s="339"/>
      <c r="AB215" s="340"/>
      <c r="AC215" s="230"/>
      <c r="AD215" s="53"/>
      <c r="AE215" s="81">
        <f>IF(G215="",0,IF(K215="",0,IF(SUMIF(G204:G215,G215,O204:O215)=0,0,IF(OR(L215="",K215="obligatoire"),AF215/SUMIF(G204:G215,G215,O204:O215),AF215/(SUMIF(G204:G215,G215,O204:O215)/L215)))))</f>
        <v>0</v>
      </c>
      <c r="AF215" s="22">
        <f t="shared" si="35"/>
        <v>0</v>
      </c>
    </row>
    <row r="216" spans="1:32" hidden="1">
      <c r="A216" s="371"/>
      <c r="B216" s="364"/>
      <c r="C216" s="349"/>
      <c r="D216" s="350"/>
      <c r="E216" s="353"/>
      <c r="F216" s="353"/>
      <c r="G216" s="171"/>
      <c r="H216" s="73"/>
      <c r="I216" s="74"/>
      <c r="J216" s="68"/>
      <c r="K216" s="67"/>
      <c r="L216" s="49"/>
      <c r="M216" s="50"/>
      <c r="N216" s="61"/>
      <c r="O216" s="58"/>
      <c r="P216" s="66"/>
      <c r="Q216" s="51"/>
      <c r="R216" s="341"/>
      <c r="S216" s="339"/>
      <c r="T216" s="34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38"/>
      <c r="AA216" s="339"/>
      <c r="AB216" s="340"/>
      <c r="AC216" s="230"/>
      <c r="AD216" s="53"/>
      <c r="AE216" s="81">
        <f>IF(G216="",0,IF(K216="",0,IF(SUMIF(G208:G219,G216,O208:O219)=0,0,IF(OR(L216="",K216="obligatoire"),AF216/SUMIF(G208:G219,G216,O208:O219),AF216/(SUMIF(G208:G219,G216,O208:O219)/L216)))))</f>
        <v>0</v>
      </c>
      <c r="AF216" s="22">
        <f t="shared" si="35"/>
        <v>0</v>
      </c>
    </row>
    <row r="217" spans="1:32" hidden="1">
      <c r="A217" s="371"/>
      <c r="B217" s="364"/>
      <c r="C217" s="349"/>
      <c r="D217" s="350"/>
      <c r="E217" s="353"/>
      <c r="F217" s="353"/>
      <c r="G217" s="171"/>
      <c r="H217" s="73"/>
      <c r="I217" s="74"/>
      <c r="J217" s="68"/>
      <c r="K217" s="67"/>
      <c r="L217" s="49"/>
      <c r="M217" s="50"/>
      <c r="N217" s="61"/>
      <c r="O217" s="58"/>
      <c r="P217" s="66"/>
      <c r="Q217" s="51"/>
      <c r="R217" s="341"/>
      <c r="S217" s="339"/>
      <c r="T217" s="34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38"/>
      <c r="AA217" s="339"/>
      <c r="AB217" s="340"/>
      <c r="AC217" s="230"/>
      <c r="AD217" s="53"/>
      <c r="AE217" s="81">
        <f>IF(G217="",0,IF(K217="",0,IF(SUMIF(G208:G219,G217,O208:O219)=0,0,IF(OR(L217="",K217="obligatoire"),AF217/SUMIF(G208:G219,G217,O208:O219),AF217/(SUMIF(G208:G219,G217,O208:O219)/L217)))))</f>
        <v>0</v>
      </c>
      <c r="AF217" s="22">
        <f t="shared" si="35"/>
        <v>0</v>
      </c>
    </row>
    <row r="218" spans="1:32" hidden="1">
      <c r="A218" s="371"/>
      <c r="B218" s="364"/>
      <c r="C218" s="349"/>
      <c r="D218" s="350"/>
      <c r="E218" s="353"/>
      <c r="F218" s="353"/>
      <c r="G218" s="171"/>
      <c r="H218" s="73"/>
      <c r="I218" s="74"/>
      <c r="J218" s="68"/>
      <c r="K218" s="67"/>
      <c r="L218" s="49"/>
      <c r="M218" s="50"/>
      <c r="N218" s="61"/>
      <c r="O218" s="58"/>
      <c r="P218" s="66"/>
      <c r="Q218" s="51"/>
      <c r="R218" s="341"/>
      <c r="S218" s="339"/>
      <c r="T218" s="34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38"/>
      <c r="AA218" s="339"/>
      <c r="AB218" s="340"/>
      <c r="AC218" s="230"/>
      <c r="AD218" s="53"/>
      <c r="AE218" s="81">
        <f>IF(G218="",0,IF(K218="",0,IF(SUMIF(G208:G219,G218,O208:O219)=0,0,IF(OR(L218="",K218="obligatoire"),AF218/SUMIF(G208:G219,G218,O208:O219),AF218/(SUMIF(G208:G219,G218,O208:O219)/L218)))))</f>
        <v>0</v>
      </c>
      <c r="AF218" s="22">
        <f t="shared" si="35"/>
        <v>0</v>
      </c>
    </row>
    <row r="219" spans="1:32" hidden="1">
      <c r="A219" s="371"/>
      <c r="B219" s="364"/>
      <c r="C219" s="351"/>
      <c r="D219" s="352"/>
      <c r="E219" s="354"/>
      <c r="F219" s="354"/>
      <c r="G219" s="171"/>
      <c r="H219" s="73"/>
      <c r="I219" s="74"/>
      <c r="J219" s="68"/>
      <c r="K219" s="67"/>
      <c r="L219" s="49"/>
      <c r="M219" s="50"/>
      <c r="N219" s="62"/>
      <c r="O219" s="58"/>
      <c r="P219" s="66"/>
      <c r="Q219" s="51"/>
      <c r="R219" s="341"/>
      <c r="S219" s="339"/>
      <c r="T219" s="34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38"/>
      <c r="AA219" s="339"/>
      <c r="AB219" s="340"/>
      <c r="AC219" s="230"/>
      <c r="AD219" s="53"/>
      <c r="AE219" s="81">
        <f>IF(G219="",0,IF(K219="",0,IF(SUMIF(G208:G219,G219,O208:O219)=0,0,IF(OR(L219="",K219="obligatoire"),AF219/SUMIF(G208:G219,G219,O208:O219),AF219/(SUMIF(G208:G219,G219,O208:O219)/L219)))))</f>
        <v>0</v>
      </c>
      <c r="AF219" s="22">
        <f t="shared" si="35"/>
        <v>0</v>
      </c>
    </row>
    <row r="220" spans="1:32" hidden="1">
      <c r="A220" s="371"/>
      <c r="B220" s="364"/>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hidden="1" customHeight="1">
      <c r="A221" s="371"/>
      <c r="B221" s="364" t="s">
        <v>132</v>
      </c>
      <c r="C221" s="369" t="s">
        <v>167</v>
      </c>
      <c r="D221" s="348"/>
      <c r="E221" s="353"/>
      <c r="F221" s="353" t="s">
        <v>257</v>
      </c>
      <c r="G221" s="232" t="s">
        <v>221</v>
      </c>
      <c r="H221" s="56"/>
      <c r="I221" s="74"/>
      <c r="J221" s="68"/>
      <c r="K221" s="67"/>
      <c r="L221" s="49"/>
      <c r="M221" s="50"/>
      <c r="N221" s="61"/>
      <c r="O221" s="58"/>
      <c r="P221" s="66"/>
      <c r="Q221" s="55"/>
      <c r="R221" s="341"/>
      <c r="S221" s="339"/>
      <c r="T221" s="34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38"/>
      <c r="AA221" s="339"/>
      <c r="AB221" s="340"/>
      <c r="AC221" s="230"/>
      <c r="AD221" s="54"/>
      <c r="AE221" s="81">
        <f>IF(G221="",0,IF(K221="",0,IF(SUMIF(G221:G232,G221,O221:O232)=0,0,IF(OR(L221="",K221="obligatoire"),AF221/SUMIF(G221:G232,G221,O221:O232),AF221/(SUMIF(G221:G232,G221,O221:O232)/L221)))))</f>
        <v>0</v>
      </c>
      <c r="AF221" s="22">
        <f t="shared" ref="AF221:AF232" si="37">N221*O221</f>
        <v>0</v>
      </c>
    </row>
    <row r="222" spans="1:32" hidden="1">
      <c r="A222" s="371"/>
      <c r="B222" s="364"/>
      <c r="C222" s="349"/>
      <c r="D222" s="350"/>
      <c r="E222" s="353"/>
      <c r="F222" s="353"/>
      <c r="G222" s="171"/>
      <c r="H222" s="48"/>
      <c r="I222" s="74"/>
      <c r="J222" s="68"/>
      <c r="K222" s="67"/>
      <c r="L222" s="49"/>
      <c r="M222" s="50"/>
      <c r="N222" s="61"/>
      <c r="O222" s="58"/>
      <c r="P222" s="66"/>
      <c r="Q222" s="51"/>
      <c r="R222" s="341"/>
      <c r="S222" s="339"/>
      <c r="T222" s="34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38"/>
      <c r="AA222" s="339"/>
      <c r="AB222" s="340"/>
      <c r="AC222" s="230"/>
      <c r="AD222" s="53"/>
      <c r="AE222" s="81">
        <f>IF(G222="",0,IF(K222="",0,IF(SUMIF(G221:G232,G222,O221:O232)=0,0,IF(OR(L222="",K222="obligatoire"),AF222/SUMIF(G221:G232,G222,O221:O232),AF222/(SUMIF(G221:G232,G222,O221:O232)/L222)))))</f>
        <v>0</v>
      </c>
      <c r="AF222" s="23">
        <f t="shared" si="37"/>
        <v>0</v>
      </c>
    </row>
    <row r="223" spans="1:32" hidden="1">
      <c r="A223" s="371"/>
      <c r="B223" s="364"/>
      <c r="C223" s="349"/>
      <c r="D223" s="350"/>
      <c r="E223" s="353"/>
      <c r="F223" s="353"/>
      <c r="G223" s="171"/>
      <c r="H223" s="48"/>
      <c r="I223" s="74"/>
      <c r="J223" s="68"/>
      <c r="K223" s="67"/>
      <c r="L223" s="49"/>
      <c r="M223" s="50"/>
      <c r="N223" s="61"/>
      <c r="O223" s="58"/>
      <c r="P223" s="66"/>
      <c r="Q223" s="51"/>
      <c r="R223" s="341"/>
      <c r="S223" s="339"/>
      <c r="T223" s="34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38"/>
      <c r="AA223" s="339"/>
      <c r="AB223" s="340"/>
      <c r="AC223" s="230"/>
      <c r="AD223" s="53"/>
      <c r="AE223" s="81">
        <f>IF(G223="",0,IF(K223="",0,IF(SUMIF(G221:G232,G223,O221:O232)=0,0,IF(OR(L223="",K223="obligatoire"),AF223/SUMIF(G221:G232,G223,O221:O232),AF223/(SUMIF(G221:G232,G223,O221:O232)/L223)))))</f>
        <v>0</v>
      </c>
      <c r="AF223" s="23">
        <f t="shared" si="37"/>
        <v>0</v>
      </c>
    </row>
    <row r="224" spans="1:32" hidden="1">
      <c r="A224" s="371"/>
      <c r="B224" s="364"/>
      <c r="C224" s="349"/>
      <c r="D224" s="350"/>
      <c r="E224" s="353"/>
      <c r="F224" s="353"/>
      <c r="G224" s="233"/>
      <c r="H224" s="48"/>
      <c r="I224" s="74"/>
      <c r="J224" s="68"/>
      <c r="K224" s="67"/>
      <c r="L224" s="49"/>
      <c r="M224" s="50"/>
      <c r="N224" s="61"/>
      <c r="O224" s="58"/>
      <c r="P224" s="66"/>
      <c r="Q224" s="51"/>
      <c r="R224" s="341"/>
      <c r="S224" s="339"/>
      <c r="T224" s="34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38"/>
      <c r="AA224" s="339"/>
      <c r="AB224" s="340"/>
      <c r="AC224" s="230"/>
      <c r="AD224" s="53"/>
      <c r="AE224" s="81">
        <f>IF(G224="",0,IF(K224="",0,IF(SUMIF(G221:G232,G224,O221:O232)=0,0,IF(OR(L224="",K224="obligatoire"),AF224/SUMIF(G221:G232,G224,O221:O232),AF224/(SUMIF(G221:G232,G224,O221:O232)/L224)))))</f>
        <v>0</v>
      </c>
      <c r="AF224" s="23">
        <f t="shared" si="37"/>
        <v>0</v>
      </c>
    </row>
    <row r="225" spans="1:32" hidden="1">
      <c r="A225" s="371"/>
      <c r="B225" s="364"/>
      <c r="C225" s="349"/>
      <c r="D225" s="350"/>
      <c r="E225" s="353"/>
      <c r="F225" s="353"/>
      <c r="G225" s="171"/>
      <c r="H225" s="73"/>
      <c r="I225" s="74"/>
      <c r="J225" s="68"/>
      <c r="K225" s="67"/>
      <c r="L225" s="49"/>
      <c r="M225" s="50"/>
      <c r="N225" s="61"/>
      <c r="O225" s="58"/>
      <c r="P225" s="66"/>
      <c r="Q225" s="51"/>
      <c r="R225" s="341"/>
      <c r="S225" s="339"/>
      <c r="T225" s="34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38"/>
      <c r="AA225" s="339"/>
      <c r="AB225" s="340"/>
      <c r="AC225" s="230"/>
      <c r="AD225" s="53"/>
      <c r="AE225" s="81">
        <f>IF(G225="",0,IF(K225="",0,IF(SUMIF(G217:G228,G225,O217:O228)=0,0,IF(OR(L225="",K225="obligatoire"),AF225/SUMIF(G217:G228,G225,O217:O228),AF225/(SUMIF(G217:G228,G225,O217:O228)/L225)))))</f>
        <v>0</v>
      </c>
      <c r="AF225" s="23">
        <f t="shared" si="37"/>
        <v>0</v>
      </c>
    </row>
    <row r="226" spans="1:32" hidden="1">
      <c r="A226" s="371"/>
      <c r="B226" s="364"/>
      <c r="C226" s="349"/>
      <c r="D226" s="350"/>
      <c r="E226" s="353"/>
      <c r="F226" s="353"/>
      <c r="G226" s="171"/>
      <c r="H226" s="73"/>
      <c r="I226" s="74"/>
      <c r="J226" s="68"/>
      <c r="K226" s="67"/>
      <c r="L226" s="49"/>
      <c r="M226" s="50"/>
      <c r="N226" s="61"/>
      <c r="O226" s="58"/>
      <c r="P226" s="66"/>
      <c r="Q226" s="51"/>
      <c r="R226" s="341"/>
      <c r="S226" s="339"/>
      <c r="T226" s="34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38"/>
      <c r="AA226" s="339"/>
      <c r="AB226" s="340"/>
      <c r="AC226" s="230"/>
      <c r="AD226" s="53"/>
      <c r="AE226" s="81">
        <f>IF(G226="",0,IF(K226="",0,IF(SUMIF(G217:G228,G226,O217:O228)=0,0,IF(OR(L226="",K226="obligatoire"),AF226/SUMIF(G217:G228,G226,O217:O228),AF226/(SUMIF(G217:G228,G226,O217:O228)/L226)))))</f>
        <v>0</v>
      </c>
      <c r="AF226" s="23">
        <f t="shared" si="37"/>
        <v>0</v>
      </c>
    </row>
    <row r="227" spans="1:32" hidden="1">
      <c r="A227" s="371"/>
      <c r="B227" s="364"/>
      <c r="C227" s="349"/>
      <c r="D227" s="350"/>
      <c r="E227" s="353"/>
      <c r="F227" s="353"/>
      <c r="G227" s="171"/>
      <c r="H227" s="73"/>
      <c r="I227" s="74"/>
      <c r="J227" s="68"/>
      <c r="K227" s="67"/>
      <c r="L227" s="49"/>
      <c r="M227" s="50"/>
      <c r="N227" s="61"/>
      <c r="O227" s="58"/>
      <c r="P227" s="66"/>
      <c r="Q227" s="51"/>
      <c r="R227" s="341"/>
      <c r="S227" s="339"/>
      <c r="T227" s="34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38"/>
      <c r="AA227" s="339"/>
      <c r="AB227" s="340"/>
      <c r="AC227" s="230"/>
      <c r="AD227" s="53"/>
      <c r="AE227" s="81">
        <f>IF(G227="",0,IF(K227="",0,IF(SUMIF(G217:G228,G227,O217:O228)=0,0,IF(OR(L227="",K227="obligatoire"),AF227/SUMIF(G217:G228,G227,O217:O228),AF227/(SUMIF(G217:G228,G227,O217:O228)/L227)))))</f>
        <v>0</v>
      </c>
      <c r="AF227" s="23">
        <f t="shared" si="37"/>
        <v>0</v>
      </c>
    </row>
    <row r="228" spans="1:32" hidden="1">
      <c r="A228" s="371"/>
      <c r="B228" s="364"/>
      <c r="C228" s="349"/>
      <c r="D228" s="350"/>
      <c r="E228" s="353"/>
      <c r="F228" s="353"/>
      <c r="G228" s="171"/>
      <c r="H228" s="73"/>
      <c r="I228" s="74"/>
      <c r="J228" s="68"/>
      <c r="K228" s="67"/>
      <c r="L228" s="49"/>
      <c r="M228" s="50"/>
      <c r="N228" s="62"/>
      <c r="O228" s="58"/>
      <c r="P228" s="66"/>
      <c r="Q228" s="51"/>
      <c r="R228" s="341"/>
      <c r="S228" s="339"/>
      <c r="T228" s="34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38"/>
      <c r="AA228" s="339"/>
      <c r="AB228" s="340"/>
      <c r="AC228" s="230"/>
      <c r="AD228" s="53"/>
      <c r="AE228" s="81">
        <f>IF(G228="",0,IF(K228="",0,IF(SUMIF(G217:G228,G228,O217:O228)=0,0,IF(OR(L228="",K228="obligatoire"),AF228/SUMIF(G217:G228,G228,O217:O228),AF228/(SUMIF(G217:G228,G228,O217:O228)/L228)))))</f>
        <v>0</v>
      </c>
      <c r="AF228" s="23">
        <f t="shared" si="37"/>
        <v>0</v>
      </c>
    </row>
    <row r="229" spans="1:32" hidden="1">
      <c r="A229" s="371"/>
      <c r="B229" s="364"/>
      <c r="C229" s="349"/>
      <c r="D229" s="350"/>
      <c r="E229" s="353"/>
      <c r="F229" s="353"/>
      <c r="G229" s="171"/>
      <c r="H229" s="73"/>
      <c r="I229" s="74"/>
      <c r="J229" s="68"/>
      <c r="K229" s="67"/>
      <c r="L229" s="49"/>
      <c r="M229" s="50"/>
      <c r="N229" s="61"/>
      <c r="O229" s="58"/>
      <c r="P229" s="66"/>
      <c r="Q229" s="51"/>
      <c r="R229" s="341"/>
      <c r="S229" s="339"/>
      <c r="T229" s="34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38"/>
      <c r="AA229" s="339"/>
      <c r="AB229" s="340"/>
      <c r="AC229" s="230"/>
      <c r="AD229" s="53"/>
      <c r="AE229" s="81">
        <f>IF(G229="",0,IF(K229="",0,IF(SUMIF(G221:G232,G229,O221:O232)=0,0,IF(OR(L229="",K229="obligatoire"),AF229/SUMIF(G221:G232,G229,O221:O232),AF229/(SUMIF(G221:G232,G229,O221:O232)/L229)))))</f>
        <v>0</v>
      </c>
      <c r="AF229" s="23">
        <f t="shared" si="37"/>
        <v>0</v>
      </c>
    </row>
    <row r="230" spans="1:32" hidden="1">
      <c r="A230" s="371"/>
      <c r="B230" s="364"/>
      <c r="C230" s="349"/>
      <c r="D230" s="350"/>
      <c r="E230" s="353"/>
      <c r="F230" s="353"/>
      <c r="G230" s="171"/>
      <c r="H230" s="73"/>
      <c r="I230" s="74"/>
      <c r="J230" s="68"/>
      <c r="K230" s="67"/>
      <c r="L230" s="49"/>
      <c r="M230" s="50"/>
      <c r="N230" s="61"/>
      <c r="O230" s="58"/>
      <c r="P230" s="66"/>
      <c r="Q230" s="51"/>
      <c r="R230" s="341"/>
      <c r="S230" s="339"/>
      <c r="T230" s="34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38"/>
      <c r="AA230" s="339"/>
      <c r="AB230" s="340"/>
      <c r="AC230" s="230"/>
      <c r="AD230" s="53"/>
      <c r="AE230" s="81">
        <f>IF(G230="",0,IF(K230="",0,IF(SUMIF(G221:G232,G230,O221:O232)=0,0,IF(OR(L230="",K230="obligatoire"),AF230/SUMIF(G221:G232,G230,O221:O232),AF230/(SUMIF(G221:G232,G230,O221:O232)/L230)))))</f>
        <v>0</v>
      </c>
      <c r="AF230" s="23">
        <f t="shared" si="37"/>
        <v>0</v>
      </c>
    </row>
    <row r="231" spans="1:32" hidden="1">
      <c r="A231" s="371"/>
      <c r="B231" s="364"/>
      <c r="C231" s="349"/>
      <c r="D231" s="350"/>
      <c r="E231" s="353"/>
      <c r="F231" s="353"/>
      <c r="G231" s="171"/>
      <c r="H231" s="73"/>
      <c r="I231" s="74"/>
      <c r="J231" s="68"/>
      <c r="K231" s="67"/>
      <c r="L231" s="49"/>
      <c r="M231" s="50"/>
      <c r="N231" s="61"/>
      <c r="O231" s="58"/>
      <c r="P231" s="66"/>
      <c r="Q231" s="51"/>
      <c r="R231" s="341"/>
      <c r="S231" s="339"/>
      <c r="T231" s="34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38"/>
      <c r="AA231" s="339"/>
      <c r="AB231" s="340"/>
      <c r="AC231" s="230"/>
      <c r="AD231" s="53"/>
      <c r="AE231" s="81">
        <f>IF(G231="",0,IF(K231="",0,IF(SUMIF(G221:G232,G231,O221:O232)=0,0,IF(OR(L231="",K231="obligatoire"),AF231/SUMIF(G221:G232,G231,O221:O232),AF231/(SUMIF(G221:G232,G231,O221:O232)/L231)))))</f>
        <v>0</v>
      </c>
      <c r="AF231" s="23">
        <f t="shared" si="37"/>
        <v>0</v>
      </c>
    </row>
    <row r="232" spans="1:32" hidden="1">
      <c r="A232" s="371"/>
      <c r="B232" s="364"/>
      <c r="C232" s="351"/>
      <c r="D232" s="352"/>
      <c r="E232" s="354"/>
      <c r="F232" s="354"/>
      <c r="G232" s="171"/>
      <c r="H232" s="73"/>
      <c r="I232" s="74"/>
      <c r="J232" s="68"/>
      <c r="K232" s="67"/>
      <c r="L232" s="49"/>
      <c r="M232" s="50"/>
      <c r="N232" s="62"/>
      <c r="O232" s="58"/>
      <c r="P232" s="66"/>
      <c r="Q232" s="51"/>
      <c r="R232" s="341"/>
      <c r="S232" s="339"/>
      <c r="T232" s="3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38"/>
      <c r="AA232" s="339"/>
      <c r="AB232" s="340"/>
      <c r="AC232" s="230"/>
      <c r="AD232" s="53"/>
      <c r="AE232" s="81">
        <f>IF(G232="",0,IF(K232="",0,IF(SUMIF(G221:G232,G232,O221:O232)=0,0,IF(OR(L232="",K232="obligatoire"),AF232/SUMIF(G221:G232,G232,O221:O232),AF232/(SUMIF(G221:G232,G232,O221:O232)/L232)))))</f>
        <v>0</v>
      </c>
      <c r="AF232" s="23">
        <f t="shared" si="37"/>
        <v>0</v>
      </c>
    </row>
    <row r="233" spans="1:32" hidden="1">
      <c r="A233" s="371"/>
      <c r="B233" s="364"/>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hidden="1" customHeight="1">
      <c r="A234" s="371"/>
      <c r="B234" s="364" t="s">
        <v>133</v>
      </c>
      <c r="C234" s="369" t="s">
        <v>168</v>
      </c>
      <c r="D234" s="348"/>
      <c r="E234" s="353"/>
      <c r="F234" s="353" t="s">
        <v>257</v>
      </c>
      <c r="G234" s="232" t="s">
        <v>222</v>
      </c>
      <c r="H234" s="56"/>
      <c r="I234" s="74"/>
      <c r="J234" s="68"/>
      <c r="K234" s="67"/>
      <c r="L234" s="49"/>
      <c r="M234" s="50"/>
      <c r="N234" s="61"/>
      <c r="O234" s="58"/>
      <c r="P234" s="66"/>
      <c r="Q234" s="55"/>
      <c r="R234" s="341"/>
      <c r="S234" s="339"/>
      <c r="T234" s="3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38"/>
      <c r="AA234" s="339"/>
      <c r="AB234" s="340"/>
      <c r="AC234" s="230"/>
      <c r="AD234" s="54"/>
      <c r="AE234" s="81">
        <f>IF(G234="",0,IF(K234="",0,IF(SUMIF(G234:G245,G234,O234:O245)=0,0,IF(OR(L234="",K234="obligatoire"),AF234/SUMIF(G234:G245,G234,O234:O245),AF234/(SUMIF(G234:G245,G234,O234:O245)/L234)))))</f>
        <v>0</v>
      </c>
      <c r="AF234" s="22">
        <f t="shared" ref="AF234:AF245" si="39">N234*O234</f>
        <v>0</v>
      </c>
    </row>
    <row r="235" spans="1:32" hidden="1">
      <c r="A235" s="371"/>
      <c r="B235" s="364"/>
      <c r="C235" s="349"/>
      <c r="D235" s="350"/>
      <c r="E235" s="353"/>
      <c r="F235" s="353"/>
      <c r="G235" s="171"/>
      <c r="H235" s="48"/>
      <c r="I235" s="74"/>
      <c r="J235" s="68"/>
      <c r="K235" s="67"/>
      <c r="L235" s="49"/>
      <c r="M235" s="50"/>
      <c r="N235" s="61"/>
      <c r="O235" s="58"/>
      <c r="P235" s="66"/>
      <c r="Q235" s="51"/>
      <c r="R235" s="341"/>
      <c r="S235" s="339"/>
      <c r="T235" s="3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38"/>
      <c r="AA235" s="339"/>
      <c r="AB235" s="340"/>
      <c r="AC235" s="230"/>
      <c r="AD235" s="53"/>
      <c r="AE235" s="81">
        <f>IF(G235="",0,IF(K235="",0,IF(SUMIF(G234:G245,G235,O234:O245)=0,0,IF(OR(L235="",K235="obligatoire"),AF235/SUMIF(G234:G245,G235,O234:O245),AF235/(SUMIF(G234:G245,G235,O234:O245)/L235)))))</f>
        <v>0</v>
      </c>
      <c r="AF235" s="23">
        <f t="shared" si="39"/>
        <v>0</v>
      </c>
    </row>
    <row r="236" spans="1:32" hidden="1">
      <c r="A236" s="371"/>
      <c r="B236" s="364"/>
      <c r="C236" s="349"/>
      <c r="D236" s="350"/>
      <c r="E236" s="353"/>
      <c r="F236" s="353"/>
      <c r="G236" s="171"/>
      <c r="H236" s="48"/>
      <c r="I236" s="74"/>
      <c r="J236" s="68"/>
      <c r="K236" s="67"/>
      <c r="L236" s="49"/>
      <c r="M236" s="50"/>
      <c r="N236" s="61"/>
      <c r="O236" s="58"/>
      <c r="P236" s="66"/>
      <c r="Q236" s="51"/>
      <c r="R236" s="341"/>
      <c r="S236" s="339"/>
      <c r="T236" s="3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38"/>
      <c r="AA236" s="339"/>
      <c r="AB236" s="340"/>
      <c r="AC236" s="230"/>
      <c r="AD236" s="53"/>
      <c r="AE236" s="81">
        <f>IF(G236="",0,IF(K236="",0,IF(SUMIF(G234:G245,G236,O234:O245)=0,0,IF(OR(L236="",K236="obligatoire"),AF236/SUMIF(G234:G245,G236,O234:O245),AF236/(SUMIF(G234:G245,G236,O234:O245)/L236)))))</f>
        <v>0</v>
      </c>
      <c r="AF236" s="23">
        <f t="shared" si="39"/>
        <v>0</v>
      </c>
    </row>
    <row r="237" spans="1:32" hidden="1">
      <c r="A237" s="371"/>
      <c r="B237" s="364"/>
      <c r="C237" s="349"/>
      <c r="D237" s="350"/>
      <c r="E237" s="353"/>
      <c r="F237" s="353"/>
      <c r="G237" s="233"/>
      <c r="H237" s="48"/>
      <c r="I237" s="74"/>
      <c r="J237" s="68"/>
      <c r="K237" s="67"/>
      <c r="L237" s="49"/>
      <c r="M237" s="50"/>
      <c r="N237" s="61"/>
      <c r="O237" s="58"/>
      <c r="P237" s="66"/>
      <c r="Q237" s="51"/>
      <c r="R237" s="341"/>
      <c r="S237" s="339"/>
      <c r="T237" s="34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38"/>
      <c r="AA237" s="339"/>
      <c r="AB237" s="340"/>
      <c r="AC237" s="230"/>
      <c r="AD237" s="53"/>
      <c r="AE237" s="81">
        <f>IF(G237="",0,IF(K237="",0,IF(SUMIF(G230:G241,G237,O230:O241)=0,0,IF(OR(L237="",K237="obligatoire"),AF237/SUMIF(G230:G241,G237,O230:O241),AF237/(SUMIF(G230:G241,G237,O230:O241)/L237)))))</f>
        <v>0</v>
      </c>
      <c r="AF237" s="23">
        <f t="shared" si="39"/>
        <v>0</v>
      </c>
    </row>
    <row r="238" spans="1:32" hidden="1">
      <c r="A238" s="371"/>
      <c r="B238" s="364"/>
      <c r="C238" s="349"/>
      <c r="D238" s="350"/>
      <c r="E238" s="353"/>
      <c r="F238" s="353"/>
      <c r="G238" s="171"/>
      <c r="H238" s="73"/>
      <c r="I238" s="74"/>
      <c r="J238" s="68"/>
      <c r="K238" s="67"/>
      <c r="L238" s="49"/>
      <c r="M238" s="50"/>
      <c r="N238" s="61"/>
      <c r="O238" s="58"/>
      <c r="P238" s="66"/>
      <c r="Q238" s="51"/>
      <c r="R238" s="341"/>
      <c r="S238" s="339"/>
      <c r="T238" s="34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38"/>
      <c r="AA238" s="339"/>
      <c r="AB238" s="340"/>
      <c r="AC238" s="230"/>
      <c r="AD238" s="53"/>
      <c r="AE238" s="81">
        <f>IF(G238="",0,IF(K238="",0,IF(SUMIF(G230:G241,G238,O230:O241)=0,0,IF(OR(L238="",K238="obligatoire"),AF238/SUMIF(G230:G241,G238,O230:O241),AF238/(SUMIF(G230:G241,G238,O230:O241)/L238)))))</f>
        <v>0</v>
      </c>
      <c r="AF238" s="23">
        <f t="shared" si="39"/>
        <v>0</v>
      </c>
    </row>
    <row r="239" spans="1:32" hidden="1">
      <c r="A239" s="371"/>
      <c r="B239" s="364"/>
      <c r="C239" s="349"/>
      <c r="D239" s="350"/>
      <c r="E239" s="353"/>
      <c r="F239" s="353"/>
      <c r="G239" s="171"/>
      <c r="H239" s="73"/>
      <c r="I239" s="74"/>
      <c r="J239" s="68"/>
      <c r="K239" s="67"/>
      <c r="L239" s="49"/>
      <c r="M239" s="50"/>
      <c r="N239" s="61"/>
      <c r="O239" s="58"/>
      <c r="P239" s="66"/>
      <c r="Q239" s="51"/>
      <c r="R239" s="341"/>
      <c r="S239" s="339"/>
      <c r="T239" s="34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38"/>
      <c r="AA239" s="339"/>
      <c r="AB239" s="340"/>
      <c r="AC239" s="230"/>
      <c r="AD239" s="53"/>
      <c r="AE239" s="81">
        <f>IF(G239="",0,IF(K239="",0,IF(SUMIF(G230:G241,G239,O230:O241)=0,0,IF(OR(L239="",K239="obligatoire"),AF239/SUMIF(G230:G241,G239,O230:O241),AF239/(SUMIF(G230:G241,G239,O230:O241)/L239)))))</f>
        <v>0</v>
      </c>
      <c r="AF239" s="23">
        <f t="shared" si="39"/>
        <v>0</v>
      </c>
    </row>
    <row r="240" spans="1:32" hidden="1">
      <c r="A240" s="371"/>
      <c r="B240" s="364"/>
      <c r="C240" s="349"/>
      <c r="D240" s="350"/>
      <c r="E240" s="353"/>
      <c r="F240" s="353"/>
      <c r="G240" s="171"/>
      <c r="H240" s="73"/>
      <c r="I240" s="74"/>
      <c r="J240" s="68"/>
      <c r="K240" s="67"/>
      <c r="L240" s="49"/>
      <c r="M240" s="50"/>
      <c r="N240" s="61"/>
      <c r="O240" s="58"/>
      <c r="P240" s="66"/>
      <c r="Q240" s="51"/>
      <c r="R240" s="341"/>
      <c r="S240" s="339"/>
      <c r="T240" s="34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38"/>
      <c r="AA240" s="339"/>
      <c r="AB240" s="340"/>
      <c r="AC240" s="230"/>
      <c r="AD240" s="53"/>
      <c r="AE240" s="81">
        <f>IF(G240="",0,IF(K240="",0,IF(SUMIF(G230:G241,G240,O230:O241)=0,0,IF(OR(L240="",K240="obligatoire"),AF240/SUMIF(G230:G241,G240,O230:O241),AF240/(SUMIF(G230:G241,G240,O230:O241)/L240)))))</f>
        <v>0</v>
      </c>
      <c r="AF240" s="23">
        <f t="shared" si="39"/>
        <v>0</v>
      </c>
    </row>
    <row r="241" spans="1:32" hidden="1">
      <c r="A241" s="371"/>
      <c r="B241" s="364"/>
      <c r="C241" s="349"/>
      <c r="D241" s="350"/>
      <c r="E241" s="353"/>
      <c r="F241" s="353"/>
      <c r="G241" s="233"/>
      <c r="H241" s="73"/>
      <c r="I241" s="74"/>
      <c r="J241" s="68"/>
      <c r="K241" s="67"/>
      <c r="L241" s="49"/>
      <c r="M241" s="50"/>
      <c r="N241" s="61"/>
      <c r="O241" s="58"/>
      <c r="P241" s="66"/>
      <c r="Q241" s="51"/>
      <c r="R241" s="341"/>
      <c r="S241" s="339"/>
      <c r="T241" s="34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38"/>
      <c r="AA241" s="339"/>
      <c r="AB241" s="340"/>
      <c r="AC241" s="230"/>
      <c r="AD241" s="53"/>
      <c r="AE241" s="81">
        <f>IF(G241="",0,IF(K241="",0,IF(SUMIF(G234:G245,G241,O234:O245)=0,0,IF(OR(L241="",K241="obligatoire"),AF241/SUMIF(G234:G245,G241,O234:O245),AF241/(SUMIF(G234:G245,G241,O234:O245)/L241)))))</f>
        <v>0</v>
      </c>
      <c r="AF241" s="23">
        <f t="shared" si="39"/>
        <v>0</v>
      </c>
    </row>
    <row r="242" spans="1:32" hidden="1">
      <c r="A242" s="371"/>
      <c r="B242" s="364"/>
      <c r="C242" s="349"/>
      <c r="D242" s="350"/>
      <c r="E242" s="353"/>
      <c r="F242" s="353"/>
      <c r="G242" s="171"/>
      <c r="H242" s="73"/>
      <c r="I242" s="74"/>
      <c r="J242" s="68"/>
      <c r="K242" s="67"/>
      <c r="L242" s="49"/>
      <c r="M242" s="50"/>
      <c r="N242" s="61"/>
      <c r="O242" s="58"/>
      <c r="P242" s="66"/>
      <c r="Q242" s="51"/>
      <c r="R242" s="341"/>
      <c r="S242" s="339"/>
      <c r="T242" s="34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38"/>
      <c r="AA242" s="339"/>
      <c r="AB242" s="340"/>
      <c r="AC242" s="230"/>
      <c r="AD242" s="53"/>
      <c r="AE242" s="81">
        <f>IF(G242="",0,IF(K242="",0,IF(SUMIF(G234:G245,G242,O234:O245)=0,0,IF(OR(L242="",K242="obligatoire"),AF242/SUMIF(G234:G245,G242,O234:O245),AF242/(SUMIF(G234:G245,G242,O234:O245)/L242)))))</f>
        <v>0</v>
      </c>
      <c r="AF242" s="23">
        <f t="shared" si="39"/>
        <v>0</v>
      </c>
    </row>
    <row r="243" spans="1:32" hidden="1">
      <c r="A243" s="371"/>
      <c r="B243" s="364"/>
      <c r="C243" s="349"/>
      <c r="D243" s="350"/>
      <c r="E243" s="353"/>
      <c r="F243" s="353"/>
      <c r="G243" s="171"/>
      <c r="H243" s="73"/>
      <c r="I243" s="74"/>
      <c r="J243" s="68"/>
      <c r="K243" s="67"/>
      <c r="L243" s="49"/>
      <c r="M243" s="50"/>
      <c r="N243" s="61"/>
      <c r="O243" s="58"/>
      <c r="P243" s="66"/>
      <c r="Q243" s="51"/>
      <c r="R243" s="341"/>
      <c r="S243" s="339"/>
      <c r="T243" s="34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38"/>
      <c r="AA243" s="339"/>
      <c r="AB243" s="340"/>
      <c r="AC243" s="230"/>
      <c r="AD243" s="53"/>
      <c r="AE243" s="81">
        <f>IF(G243="",0,IF(K243="",0,IF(SUMIF(G234:G245,G243,O234:O245)=0,0,IF(OR(L243="",K243="obligatoire"),AF243/SUMIF(G234:G245,G243,O234:O245),AF243/(SUMIF(G234:G245,G243,O234:O245)/L243)))))</f>
        <v>0</v>
      </c>
      <c r="AF243" s="23">
        <f t="shared" si="39"/>
        <v>0</v>
      </c>
    </row>
    <row r="244" spans="1:32" hidden="1">
      <c r="A244" s="371"/>
      <c r="B244" s="364"/>
      <c r="C244" s="349"/>
      <c r="D244" s="350"/>
      <c r="E244" s="353"/>
      <c r="F244" s="353"/>
      <c r="G244" s="171"/>
      <c r="H244" s="73"/>
      <c r="I244" s="74"/>
      <c r="J244" s="68"/>
      <c r="K244" s="67"/>
      <c r="L244" s="49"/>
      <c r="M244" s="50"/>
      <c r="N244" s="61"/>
      <c r="O244" s="58"/>
      <c r="P244" s="66"/>
      <c r="Q244" s="51"/>
      <c r="R244" s="341"/>
      <c r="S244" s="339"/>
      <c r="T244" s="34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38"/>
      <c r="AA244" s="339"/>
      <c r="AB244" s="340"/>
      <c r="AC244" s="230"/>
      <c r="AD244" s="53"/>
      <c r="AE244" s="81">
        <f>IF(G244="",0,IF(K244="",0,IF(SUMIF(G234:G245,G244,O234:O245)=0,0,IF(OR(L244="",K244="obligatoire"),AF244/SUMIF(G234:G245,G244,O234:O245),AF244/(SUMIF(G234:G245,G244,O234:O245)/L244)))))</f>
        <v>0</v>
      </c>
      <c r="AF244" s="23">
        <f t="shared" si="39"/>
        <v>0</v>
      </c>
    </row>
    <row r="245" spans="1:32" hidden="1">
      <c r="A245" s="371"/>
      <c r="B245" s="364"/>
      <c r="C245" s="351"/>
      <c r="D245" s="352"/>
      <c r="E245" s="354"/>
      <c r="F245" s="354"/>
      <c r="G245" s="171"/>
      <c r="H245" s="73"/>
      <c r="I245" s="74"/>
      <c r="J245" s="68"/>
      <c r="K245" s="67"/>
      <c r="L245" s="49"/>
      <c r="M245" s="50"/>
      <c r="N245" s="62"/>
      <c r="O245" s="58"/>
      <c r="P245" s="66"/>
      <c r="Q245" s="51"/>
      <c r="R245" s="341"/>
      <c r="S245" s="339"/>
      <c r="T245" s="34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38"/>
      <c r="AA245" s="339"/>
      <c r="AB245" s="340"/>
      <c r="AC245" s="230"/>
      <c r="AD245" s="53"/>
      <c r="AE245" s="81">
        <f>IF(G245="",0,IF(K245="",0,IF(SUMIF(G234:G245,G245,O234:O245)=0,0,IF(OR(L245="",K245="obligatoire"),AF245/SUMIF(G234:G245,G245,O234:O245),AF245/(SUMIF(G234:G245,G245,O234:O245)/L245)))))</f>
        <v>0</v>
      </c>
      <c r="AF245" s="23">
        <f t="shared" si="39"/>
        <v>0</v>
      </c>
    </row>
    <row r="246" spans="1:32" hidden="1">
      <c r="A246" s="371"/>
      <c r="B246" s="364"/>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hidden="1" customHeight="1">
      <c r="A247" s="371"/>
      <c r="B247" s="364" t="s">
        <v>178</v>
      </c>
      <c r="C247" s="369" t="s">
        <v>177</v>
      </c>
      <c r="D247" s="348"/>
      <c r="E247" s="353"/>
      <c r="F247" s="353" t="s">
        <v>257</v>
      </c>
      <c r="G247" s="232" t="s">
        <v>223</v>
      </c>
      <c r="H247" s="56"/>
      <c r="I247" s="74"/>
      <c r="J247" s="68"/>
      <c r="K247" s="67"/>
      <c r="L247" s="49"/>
      <c r="M247" s="50"/>
      <c r="N247" s="61"/>
      <c r="O247" s="58"/>
      <c r="P247" s="66"/>
      <c r="Q247" s="55"/>
      <c r="R247" s="341"/>
      <c r="S247" s="339"/>
      <c r="T247" s="34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38"/>
      <c r="AA247" s="339"/>
      <c r="AB247" s="340"/>
      <c r="AC247" s="230"/>
      <c r="AD247" s="54"/>
      <c r="AE247" s="81">
        <f>IF(G247="",0,IF(K247="",0,IF(SUMIF(G247:G258,G247,O247:O258)=0,0,IF(OR(L247="",K247="obligatoire"),AF247/SUMIF(G247:G258,G247,O247:O258),AF247/(SUMIF(G247:G258,G247,O247:O258)/L247)))))</f>
        <v>0</v>
      </c>
      <c r="AF247" s="22">
        <f t="shared" ref="AF247:AF258" si="41">N247*O247</f>
        <v>0</v>
      </c>
    </row>
    <row r="248" spans="1:32" hidden="1">
      <c r="A248" s="371"/>
      <c r="B248" s="364"/>
      <c r="C248" s="349"/>
      <c r="D248" s="350"/>
      <c r="E248" s="353"/>
      <c r="F248" s="353"/>
      <c r="G248" s="171"/>
      <c r="H248" s="48"/>
      <c r="I248" s="74"/>
      <c r="J248" s="68"/>
      <c r="K248" s="67"/>
      <c r="L248" s="49"/>
      <c r="M248" s="50"/>
      <c r="N248" s="61"/>
      <c r="O248" s="58"/>
      <c r="P248" s="66"/>
      <c r="Q248" s="51"/>
      <c r="R248" s="341"/>
      <c r="S248" s="339"/>
      <c r="T248" s="34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38"/>
      <c r="AA248" s="339"/>
      <c r="AB248" s="340"/>
      <c r="AC248" s="230"/>
      <c r="AD248" s="53"/>
      <c r="AE248" s="81">
        <f>IF(G248="",0,IF(K248="",0,IF(SUMIF(G247:G258,G248,O247:O258)=0,0,IF(OR(L248="",K248="obligatoire"),AF248/SUMIF(G247:G258,G248,O247:O258),AF248/(SUMIF(G247:G258,G248,O247:O258)/L248)))))</f>
        <v>0</v>
      </c>
      <c r="AF248" s="23">
        <f t="shared" si="41"/>
        <v>0</v>
      </c>
    </row>
    <row r="249" spans="1:32" hidden="1">
      <c r="A249" s="371"/>
      <c r="B249" s="364"/>
      <c r="C249" s="349"/>
      <c r="D249" s="350"/>
      <c r="E249" s="353"/>
      <c r="F249" s="353"/>
      <c r="G249" s="171"/>
      <c r="H249" s="48"/>
      <c r="I249" s="74"/>
      <c r="J249" s="68"/>
      <c r="K249" s="67"/>
      <c r="L249" s="49"/>
      <c r="M249" s="50"/>
      <c r="N249" s="61"/>
      <c r="O249" s="58"/>
      <c r="P249" s="66"/>
      <c r="Q249" s="51"/>
      <c r="R249" s="341"/>
      <c r="S249" s="339"/>
      <c r="T249" s="34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38"/>
      <c r="AA249" s="339"/>
      <c r="AB249" s="340"/>
      <c r="AC249" s="230"/>
      <c r="AD249" s="53"/>
      <c r="AE249" s="81">
        <f>IF(G249="",0,IF(K249="",0,IF(SUMIF(G247:G258,G249,O247:O258)=0,0,IF(OR(L249="",K249="obligatoire"),AF249/SUMIF(G247:G258,G249,O247:O258),AF249/(SUMIF(G247:G258,G249,O247:O258)/L249)))))</f>
        <v>0</v>
      </c>
      <c r="AF249" s="23">
        <f t="shared" si="41"/>
        <v>0</v>
      </c>
    </row>
    <row r="250" spans="1:32" hidden="1">
      <c r="A250" s="371"/>
      <c r="B250" s="364"/>
      <c r="C250" s="349"/>
      <c r="D250" s="350"/>
      <c r="E250" s="353"/>
      <c r="F250" s="353"/>
      <c r="G250" s="233"/>
      <c r="H250" s="48"/>
      <c r="I250" s="74"/>
      <c r="J250" s="68"/>
      <c r="K250" s="67"/>
      <c r="L250" s="49"/>
      <c r="M250" s="50"/>
      <c r="N250" s="61"/>
      <c r="O250" s="58"/>
      <c r="P250" s="66"/>
      <c r="Q250" s="51"/>
      <c r="R250" s="341"/>
      <c r="S250" s="339"/>
      <c r="T250" s="34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38"/>
      <c r="AA250" s="339"/>
      <c r="AB250" s="340"/>
      <c r="AC250" s="230"/>
      <c r="AD250" s="53"/>
      <c r="AE250" s="81">
        <f>IF(G250="",0,IF(K250="",0,IF(SUMIF(G247:G258,G250,O247:O258)=0,0,IF(OR(L250="",K250="obligatoire"),AF250/SUMIF(G247:G258,G250,O247:O258),AF250/(SUMIF(G247:G258,G250,O247:O258)/L250)))))</f>
        <v>0</v>
      </c>
      <c r="AF250" s="23">
        <f t="shared" si="41"/>
        <v>0</v>
      </c>
    </row>
    <row r="251" spans="1:32" hidden="1">
      <c r="A251" s="371"/>
      <c r="B251" s="364"/>
      <c r="C251" s="349"/>
      <c r="D251" s="350"/>
      <c r="E251" s="353"/>
      <c r="F251" s="353"/>
      <c r="G251" s="171"/>
      <c r="H251" s="73"/>
      <c r="I251" s="74"/>
      <c r="J251" s="68"/>
      <c r="K251" s="67"/>
      <c r="L251" s="49"/>
      <c r="M251" s="50"/>
      <c r="N251" s="61"/>
      <c r="O251" s="58"/>
      <c r="P251" s="66"/>
      <c r="Q251" s="51"/>
      <c r="R251" s="341"/>
      <c r="S251" s="339"/>
      <c r="T251" s="34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38"/>
      <c r="AA251" s="339"/>
      <c r="AB251" s="340"/>
      <c r="AC251" s="230"/>
      <c r="AD251" s="53"/>
      <c r="AE251" s="81">
        <f>IF(G251="",0,IF(K251="",0,IF(SUMIF(G243:G254,G251,O243:O254)=0,0,IF(OR(L251="",K251="obligatoire"),AF251/SUMIF(G243:G254,G251,O243:O254),AF251/(SUMIF(G243:G254,G251,O243:O254)/L251)))))</f>
        <v>0</v>
      </c>
      <c r="AF251" s="23">
        <f t="shared" si="41"/>
        <v>0</v>
      </c>
    </row>
    <row r="252" spans="1:32" hidden="1">
      <c r="A252" s="371"/>
      <c r="B252" s="364"/>
      <c r="C252" s="349"/>
      <c r="D252" s="350"/>
      <c r="E252" s="353"/>
      <c r="F252" s="353"/>
      <c r="G252" s="171"/>
      <c r="H252" s="73"/>
      <c r="I252" s="74"/>
      <c r="J252" s="68"/>
      <c r="K252" s="67"/>
      <c r="L252" s="49"/>
      <c r="M252" s="50"/>
      <c r="N252" s="61"/>
      <c r="O252" s="58"/>
      <c r="P252" s="66"/>
      <c r="Q252" s="51"/>
      <c r="R252" s="341"/>
      <c r="S252" s="339"/>
      <c r="T252" s="34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38"/>
      <c r="AA252" s="339"/>
      <c r="AB252" s="340"/>
      <c r="AC252" s="230"/>
      <c r="AD252" s="53"/>
      <c r="AE252" s="81">
        <f>IF(G252="",0,IF(K252="",0,IF(SUMIF(G243:G254,G252,O243:O254)=0,0,IF(OR(L252="",K252="obligatoire"),AF252/SUMIF(G243:G254,G252,O243:O254),AF252/(SUMIF(G243:G254,G252,O243:O254)/L252)))))</f>
        <v>0</v>
      </c>
      <c r="AF252" s="23">
        <f t="shared" si="41"/>
        <v>0</v>
      </c>
    </row>
    <row r="253" spans="1:32" hidden="1">
      <c r="A253" s="371"/>
      <c r="B253" s="364"/>
      <c r="C253" s="349"/>
      <c r="D253" s="350"/>
      <c r="E253" s="353"/>
      <c r="F253" s="353"/>
      <c r="G253" s="171"/>
      <c r="H253" s="73"/>
      <c r="I253" s="74"/>
      <c r="J253" s="68"/>
      <c r="K253" s="67"/>
      <c r="L253" s="49"/>
      <c r="M253" s="50"/>
      <c r="N253" s="61"/>
      <c r="O253" s="58"/>
      <c r="P253" s="66"/>
      <c r="Q253" s="51"/>
      <c r="R253" s="341"/>
      <c r="S253" s="339"/>
      <c r="T253" s="34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38"/>
      <c r="AA253" s="339"/>
      <c r="AB253" s="340"/>
      <c r="AC253" s="230"/>
      <c r="AD253" s="53"/>
      <c r="AE253" s="81">
        <f>IF(G253="",0,IF(K253="",0,IF(SUMIF(G243:G254,G253,O243:O254)=0,0,IF(OR(L253="",K253="obligatoire"),AF253/SUMIF(G243:G254,G253,O243:O254),AF253/(SUMIF(G243:G254,G253,O243:O254)/L253)))))</f>
        <v>0</v>
      </c>
      <c r="AF253" s="23">
        <f t="shared" si="41"/>
        <v>0</v>
      </c>
    </row>
    <row r="254" spans="1:32" hidden="1">
      <c r="A254" s="371"/>
      <c r="B254" s="364"/>
      <c r="C254" s="349"/>
      <c r="D254" s="350"/>
      <c r="E254" s="353"/>
      <c r="F254" s="353"/>
      <c r="G254" s="171"/>
      <c r="H254" s="73"/>
      <c r="I254" s="74"/>
      <c r="J254" s="68"/>
      <c r="K254" s="67"/>
      <c r="L254" s="49"/>
      <c r="M254" s="50"/>
      <c r="N254" s="62"/>
      <c r="O254" s="58"/>
      <c r="P254" s="66"/>
      <c r="Q254" s="51"/>
      <c r="R254" s="341"/>
      <c r="S254" s="339"/>
      <c r="T254" s="34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38"/>
      <c r="AA254" s="339"/>
      <c r="AB254" s="340"/>
      <c r="AC254" s="230"/>
      <c r="AD254" s="53"/>
      <c r="AE254" s="81">
        <f>IF(G254="",0,IF(K254="",0,IF(SUMIF(G243:G254,G254,O243:O254)=0,0,IF(OR(L254="",K254="obligatoire"),AF254/SUMIF(G243:G254,G254,O243:O254),AF254/(SUMIF(G243:G254,G254,O243:O254)/L254)))))</f>
        <v>0</v>
      </c>
      <c r="AF254" s="23">
        <f t="shared" si="41"/>
        <v>0</v>
      </c>
    </row>
    <row r="255" spans="1:32" hidden="1">
      <c r="A255" s="371"/>
      <c r="B255" s="364"/>
      <c r="C255" s="349"/>
      <c r="D255" s="350"/>
      <c r="E255" s="353"/>
      <c r="F255" s="353"/>
      <c r="G255" s="171"/>
      <c r="H255" s="73"/>
      <c r="I255" s="74"/>
      <c r="J255" s="68"/>
      <c r="K255" s="67"/>
      <c r="L255" s="49"/>
      <c r="M255" s="50"/>
      <c r="N255" s="61"/>
      <c r="O255" s="58"/>
      <c r="P255" s="66"/>
      <c r="Q255" s="51"/>
      <c r="R255" s="341"/>
      <c r="S255" s="339"/>
      <c r="T255" s="34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38"/>
      <c r="AA255" s="339"/>
      <c r="AB255" s="340"/>
      <c r="AC255" s="230"/>
      <c r="AD255" s="53"/>
      <c r="AE255" s="81">
        <f>IF(G255="",0,IF(K255="",0,IF(SUMIF(G247:G258,G255,O247:O258)=0,0,IF(OR(L255="",K255="obligatoire"),AF255/SUMIF(G247:G258,G255,O247:O258),AF255/(SUMIF(G247:G258,G255,O247:O258)/L255)))))</f>
        <v>0</v>
      </c>
      <c r="AF255" s="23">
        <f t="shared" si="41"/>
        <v>0</v>
      </c>
    </row>
    <row r="256" spans="1:32" hidden="1">
      <c r="A256" s="371"/>
      <c r="B256" s="364"/>
      <c r="C256" s="349"/>
      <c r="D256" s="350"/>
      <c r="E256" s="353"/>
      <c r="F256" s="353"/>
      <c r="G256" s="171"/>
      <c r="H256" s="73"/>
      <c r="I256" s="74"/>
      <c r="J256" s="68"/>
      <c r="K256" s="67"/>
      <c r="L256" s="49"/>
      <c r="M256" s="50"/>
      <c r="N256" s="61"/>
      <c r="O256" s="58"/>
      <c r="P256" s="66"/>
      <c r="Q256" s="51"/>
      <c r="R256" s="341"/>
      <c r="S256" s="339"/>
      <c r="T256" s="34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38"/>
      <c r="AA256" s="339"/>
      <c r="AB256" s="340"/>
      <c r="AC256" s="230"/>
      <c r="AD256" s="53"/>
      <c r="AE256" s="81">
        <f>IF(G256="",0,IF(K256="",0,IF(SUMIF(G247:G258,G256,O247:O258)=0,0,IF(OR(L256="",K256="obligatoire"),AF256/SUMIF(G247:G258,G256,O247:O258),AF256/(SUMIF(G247:G258,G256,O247:O258)/L256)))))</f>
        <v>0</v>
      </c>
      <c r="AF256" s="23">
        <f t="shared" si="41"/>
        <v>0</v>
      </c>
    </row>
    <row r="257" spans="1:32" hidden="1">
      <c r="A257" s="371"/>
      <c r="B257" s="364"/>
      <c r="C257" s="349"/>
      <c r="D257" s="350"/>
      <c r="E257" s="353"/>
      <c r="F257" s="353"/>
      <c r="G257" s="171"/>
      <c r="H257" s="73"/>
      <c r="I257" s="74"/>
      <c r="J257" s="68"/>
      <c r="K257" s="67"/>
      <c r="L257" s="49"/>
      <c r="M257" s="50"/>
      <c r="N257" s="61"/>
      <c r="O257" s="58"/>
      <c r="P257" s="66"/>
      <c r="Q257" s="51"/>
      <c r="R257" s="341"/>
      <c r="S257" s="339"/>
      <c r="T257" s="34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38"/>
      <c r="AA257" s="339"/>
      <c r="AB257" s="340"/>
      <c r="AC257" s="230"/>
      <c r="AD257" s="53"/>
      <c r="AE257" s="81">
        <f>IF(G257="",0,IF(K257="",0,IF(SUMIF(G247:G258,G257,O247:O258)=0,0,IF(OR(L257="",K257="obligatoire"),AF257/SUMIF(G247:G258,G257,O247:O258),AF257/(SUMIF(G247:G258,G257,O247:O258)/L257)))))</f>
        <v>0</v>
      </c>
      <c r="AF257" s="23">
        <f t="shared" si="41"/>
        <v>0</v>
      </c>
    </row>
    <row r="258" spans="1:32" hidden="1">
      <c r="A258" s="371"/>
      <c r="B258" s="364"/>
      <c r="C258" s="351"/>
      <c r="D258" s="352"/>
      <c r="E258" s="354"/>
      <c r="F258" s="354"/>
      <c r="G258" s="171"/>
      <c r="H258" s="73"/>
      <c r="I258" s="74"/>
      <c r="J258" s="68"/>
      <c r="K258" s="67"/>
      <c r="L258" s="49"/>
      <c r="M258" s="50"/>
      <c r="N258" s="62"/>
      <c r="O258" s="58"/>
      <c r="P258" s="66"/>
      <c r="Q258" s="51"/>
      <c r="R258" s="341"/>
      <c r="S258" s="339"/>
      <c r="T258" s="34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38"/>
      <c r="AA258" s="339"/>
      <c r="AB258" s="340"/>
      <c r="AC258" s="230"/>
      <c r="AD258" s="53"/>
      <c r="AE258" s="81">
        <f>IF(G258="",0,IF(K258="",0,IF(SUMIF(G247:G258,G258,O247:O258)=0,0,IF(OR(L258="",K258="obligatoire"),AF258/SUMIF(G247:G258,G258,O247:O258),AF258/(SUMIF(G247:G258,G258,O247:O258)/L258)))))</f>
        <v>0</v>
      </c>
      <c r="AF258" s="23">
        <f t="shared" si="41"/>
        <v>0</v>
      </c>
    </row>
    <row r="259" spans="1:32" hidden="1">
      <c r="A259" s="371"/>
      <c r="B259" s="364"/>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hidden="1" customHeight="1">
      <c r="A260" s="371"/>
      <c r="B260" s="364" t="s">
        <v>180</v>
      </c>
      <c r="C260" s="369" t="s">
        <v>179</v>
      </c>
      <c r="D260" s="348"/>
      <c r="E260" s="353"/>
      <c r="F260" s="353" t="s">
        <v>257</v>
      </c>
      <c r="G260" s="232" t="s">
        <v>224</v>
      </c>
      <c r="H260" s="56"/>
      <c r="I260" s="74"/>
      <c r="J260" s="68"/>
      <c r="K260" s="67"/>
      <c r="L260" s="49"/>
      <c r="M260" s="50"/>
      <c r="N260" s="61"/>
      <c r="O260" s="58"/>
      <c r="P260" s="66"/>
      <c r="Q260" s="55"/>
      <c r="R260" s="341"/>
      <c r="S260" s="339"/>
      <c r="T260" s="34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38"/>
      <c r="AA260" s="339"/>
      <c r="AB260" s="340"/>
      <c r="AC260" s="230"/>
      <c r="AD260" s="54"/>
      <c r="AE260" s="81">
        <f>IF(G260="",0,IF(K260="",0,IF(SUMIF(G260:G271,G260,O260:O271)=0,0,IF(OR(L260="",K260="obligatoire"),AF260/SUMIF(G260:G271,G260,O260:O271),AF260/(SUMIF(G260:G271,G260,O260:O271)/L260)))))</f>
        <v>0</v>
      </c>
      <c r="AF260" s="22">
        <f t="shared" ref="AF260:AF271" si="43">N260*O260</f>
        <v>0</v>
      </c>
    </row>
    <row r="261" spans="1:32" hidden="1">
      <c r="A261" s="371"/>
      <c r="B261" s="364"/>
      <c r="C261" s="349"/>
      <c r="D261" s="350"/>
      <c r="E261" s="353"/>
      <c r="F261" s="353"/>
      <c r="G261" s="171"/>
      <c r="H261" s="48"/>
      <c r="I261" s="74"/>
      <c r="J261" s="68"/>
      <c r="K261" s="67"/>
      <c r="L261" s="49"/>
      <c r="M261" s="50"/>
      <c r="N261" s="61"/>
      <c r="O261" s="58"/>
      <c r="P261" s="66"/>
      <c r="Q261" s="51"/>
      <c r="R261" s="341"/>
      <c r="S261" s="339"/>
      <c r="T261" s="34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38"/>
      <c r="AA261" s="339"/>
      <c r="AB261" s="340"/>
      <c r="AC261" s="230"/>
      <c r="AD261" s="53"/>
      <c r="AE261" s="81">
        <f>IF(G261="",0,IF(K261="",0,IF(SUMIF(G260:G271,G261,O260:O271)=0,0,IF(OR(L261="",K261="obligatoire"),AF261/SUMIF(G260:G271,G261,O260:O271),AF261/(SUMIF(G260:G271,G261,O260:O271)/L261)))))</f>
        <v>0</v>
      </c>
      <c r="AF261" s="23">
        <f t="shared" si="43"/>
        <v>0</v>
      </c>
    </row>
    <row r="262" spans="1:32" hidden="1">
      <c r="A262" s="371"/>
      <c r="B262" s="364"/>
      <c r="C262" s="349"/>
      <c r="D262" s="350"/>
      <c r="E262" s="353"/>
      <c r="F262" s="353"/>
      <c r="G262" s="171"/>
      <c r="H262" s="48"/>
      <c r="I262" s="74"/>
      <c r="J262" s="68"/>
      <c r="K262" s="67"/>
      <c r="L262" s="49"/>
      <c r="M262" s="50"/>
      <c r="N262" s="61"/>
      <c r="O262" s="58"/>
      <c r="P262" s="66"/>
      <c r="Q262" s="51"/>
      <c r="R262" s="341"/>
      <c r="S262" s="339"/>
      <c r="T262" s="34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38"/>
      <c r="AA262" s="339"/>
      <c r="AB262" s="340"/>
      <c r="AC262" s="230"/>
      <c r="AD262" s="53"/>
      <c r="AE262" s="81">
        <f>IF(G262="",0,IF(K262="",0,IF(SUMIF(G260:G271,G262,O260:O271)=0,0,IF(OR(L262="",K262="obligatoire"),AF262/SUMIF(G260:G271,G262,O260:O271),AF262/(SUMIF(G260:G271,G262,O260:O271)/L262)))))</f>
        <v>0</v>
      </c>
      <c r="AF262" s="23">
        <f t="shared" si="43"/>
        <v>0</v>
      </c>
    </row>
    <row r="263" spans="1:32" hidden="1">
      <c r="A263" s="371"/>
      <c r="B263" s="364"/>
      <c r="C263" s="349"/>
      <c r="D263" s="350"/>
      <c r="E263" s="353"/>
      <c r="F263" s="353"/>
      <c r="G263" s="233"/>
      <c r="H263" s="48"/>
      <c r="I263" s="74"/>
      <c r="J263" s="68"/>
      <c r="K263" s="67"/>
      <c r="L263" s="49"/>
      <c r="M263" s="50"/>
      <c r="N263" s="61"/>
      <c r="O263" s="58"/>
      <c r="P263" s="66"/>
      <c r="Q263" s="51"/>
      <c r="R263" s="341"/>
      <c r="S263" s="339"/>
      <c r="T263" s="342"/>
      <c r="U263" s="116">
        <v>0</v>
      </c>
      <c r="V263" s="110">
        <v>0</v>
      </c>
      <c r="W263" s="52"/>
      <c r="X263" s="111">
        <v>0</v>
      </c>
      <c r="Y263" s="117">
        <v>0</v>
      </c>
      <c r="Z263" s="338"/>
      <c r="AA263" s="339"/>
      <c r="AB263" s="340"/>
      <c r="AC263" s="230"/>
      <c r="AD263" s="53"/>
      <c r="AE263" s="81">
        <v>0</v>
      </c>
      <c r="AF263" s="23">
        <v>0</v>
      </c>
    </row>
    <row r="264" spans="1:32" hidden="1">
      <c r="A264" s="371"/>
      <c r="B264" s="364"/>
      <c r="C264" s="349"/>
      <c r="D264" s="350"/>
      <c r="E264" s="353"/>
      <c r="F264" s="353"/>
      <c r="G264" s="171"/>
      <c r="H264" s="73"/>
      <c r="I264" s="74"/>
      <c r="J264" s="68"/>
      <c r="K264" s="67"/>
      <c r="L264" s="49"/>
      <c r="M264" s="50"/>
      <c r="N264" s="61"/>
      <c r="O264" s="58"/>
      <c r="P264" s="66"/>
      <c r="Q264" s="51"/>
      <c r="R264" s="341"/>
      <c r="S264" s="339"/>
      <c r="T264" s="342"/>
      <c r="U264" s="116">
        <v>0</v>
      </c>
      <c r="V264" s="110">
        <v>0</v>
      </c>
      <c r="W264" s="52"/>
      <c r="X264" s="111">
        <v>0</v>
      </c>
      <c r="Y264" s="117">
        <v>0</v>
      </c>
      <c r="Z264" s="338"/>
      <c r="AA264" s="339"/>
      <c r="AB264" s="340"/>
      <c r="AC264" s="230"/>
      <c r="AD264" s="53"/>
      <c r="AE264" s="81">
        <v>0</v>
      </c>
      <c r="AF264" s="23">
        <v>0</v>
      </c>
    </row>
    <row r="265" spans="1:32" hidden="1">
      <c r="A265" s="371"/>
      <c r="B265" s="364"/>
      <c r="C265" s="349"/>
      <c r="D265" s="350"/>
      <c r="E265" s="353"/>
      <c r="F265" s="353"/>
      <c r="G265" s="171"/>
      <c r="H265" s="73"/>
      <c r="I265" s="74"/>
      <c r="J265" s="68"/>
      <c r="K265" s="67"/>
      <c r="L265" s="49"/>
      <c r="M265" s="50"/>
      <c r="N265" s="61"/>
      <c r="O265" s="58"/>
      <c r="P265" s="66"/>
      <c r="Q265" s="51"/>
      <c r="R265" s="341"/>
      <c r="S265" s="339"/>
      <c r="T265" s="342"/>
      <c r="U265" s="116">
        <v>0</v>
      </c>
      <c r="V265" s="110">
        <v>0</v>
      </c>
      <c r="W265" s="52"/>
      <c r="X265" s="111">
        <v>0</v>
      </c>
      <c r="Y265" s="117">
        <v>0</v>
      </c>
      <c r="Z265" s="338"/>
      <c r="AA265" s="339"/>
      <c r="AB265" s="340"/>
      <c r="AC265" s="230"/>
      <c r="AD265" s="53"/>
      <c r="AE265" s="81">
        <v>0</v>
      </c>
      <c r="AF265" s="23">
        <v>0</v>
      </c>
    </row>
    <row r="266" spans="1:32" hidden="1">
      <c r="A266" s="371"/>
      <c r="B266" s="364"/>
      <c r="C266" s="349"/>
      <c r="D266" s="350"/>
      <c r="E266" s="353"/>
      <c r="F266" s="353"/>
      <c r="G266" s="171"/>
      <c r="H266" s="73"/>
      <c r="I266" s="74"/>
      <c r="J266" s="68"/>
      <c r="K266" s="67"/>
      <c r="L266" s="49"/>
      <c r="M266" s="50"/>
      <c r="N266" s="61"/>
      <c r="O266" s="58"/>
      <c r="P266" s="66"/>
      <c r="Q266" s="51"/>
      <c r="R266" s="341"/>
      <c r="S266" s="339"/>
      <c r="T266" s="342"/>
      <c r="U266" s="116">
        <v>0</v>
      </c>
      <c r="V266" s="110">
        <v>0</v>
      </c>
      <c r="W266" s="52"/>
      <c r="X266" s="111">
        <v>0</v>
      </c>
      <c r="Y266" s="117">
        <v>0</v>
      </c>
      <c r="Z266" s="338"/>
      <c r="AA266" s="339"/>
      <c r="AB266" s="340"/>
      <c r="AC266" s="230"/>
      <c r="AD266" s="53"/>
      <c r="AE266" s="81">
        <v>0</v>
      </c>
      <c r="AF266" s="23">
        <v>0</v>
      </c>
    </row>
    <row r="267" spans="1:32" hidden="1">
      <c r="A267" s="371"/>
      <c r="B267" s="364"/>
      <c r="C267" s="349"/>
      <c r="D267" s="350"/>
      <c r="E267" s="353"/>
      <c r="F267" s="353"/>
      <c r="G267" s="233"/>
      <c r="H267" s="73"/>
      <c r="I267" s="74"/>
      <c r="J267" s="68"/>
      <c r="K267" s="67"/>
      <c r="L267" s="49"/>
      <c r="M267" s="50"/>
      <c r="N267" s="61"/>
      <c r="O267" s="58"/>
      <c r="P267" s="66"/>
      <c r="Q267" s="51"/>
      <c r="R267" s="341"/>
      <c r="S267" s="339"/>
      <c r="T267" s="342"/>
      <c r="U267" s="116">
        <v>0</v>
      </c>
      <c r="V267" s="110">
        <v>0</v>
      </c>
      <c r="W267" s="52"/>
      <c r="X267" s="111">
        <v>0</v>
      </c>
      <c r="Y267" s="117">
        <v>0</v>
      </c>
      <c r="Z267" s="338"/>
      <c r="AA267" s="339"/>
      <c r="AB267" s="340"/>
      <c r="AC267" s="230"/>
      <c r="AD267" s="53"/>
      <c r="AE267" s="81">
        <v>0</v>
      </c>
      <c r="AF267" s="23">
        <v>0</v>
      </c>
    </row>
    <row r="268" spans="1:32" hidden="1">
      <c r="A268" s="371"/>
      <c r="B268" s="364"/>
      <c r="C268" s="349"/>
      <c r="D268" s="350"/>
      <c r="E268" s="353"/>
      <c r="F268" s="353"/>
      <c r="G268" s="171"/>
      <c r="H268" s="73"/>
      <c r="I268" s="74"/>
      <c r="J268" s="68"/>
      <c r="K268" s="67"/>
      <c r="L268" s="49"/>
      <c r="M268" s="50"/>
      <c r="N268" s="61"/>
      <c r="O268" s="58"/>
      <c r="P268" s="66"/>
      <c r="Q268" s="51"/>
      <c r="R268" s="341"/>
      <c r="S268" s="339"/>
      <c r="T268" s="342"/>
      <c r="U268" s="116">
        <v>0</v>
      </c>
      <c r="V268" s="110">
        <v>0</v>
      </c>
      <c r="W268" s="52"/>
      <c r="X268" s="111">
        <v>0</v>
      </c>
      <c r="Y268" s="117">
        <v>0</v>
      </c>
      <c r="Z268" s="338"/>
      <c r="AA268" s="339"/>
      <c r="AB268" s="340"/>
      <c r="AC268" s="230"/>
      <c r="AD268" s="53"/>
      <c r="AE268" s="81">
        <v>0</v>
      </c>
      <c r="AF268" s="23">
        <v>0</v>
      </c>
    </row>
    <row r="269" spans="1:32" hidden="1">
      <c r="A269" s="371"/>
      <c r="B269" s="364"/>
      <c r="C269" s="349"/>
      <c r="D269" s="350"/>
      <c r="E269" s="353"/>
      <c r="F269" s="353"/>
      <c r="G269" s="171"/>
      <c r="H269" s="73"/>
      <c r="I269" s="74"/>
      <c r="J269" s="68"/>
      <c r="K269" s="67"/>
      <c r="L269" s="49"/>
      <c r="M269" s="50"/>
      <c r="N269" s="61"/>
      <c r="O269" s="58"/>
      <c r="P269" s="66"/>
      <c r="Q269" s="51"/>
      <c r="R269" s="341"/>
      <c r="S269" s="339"/>
      <c r="T269" s="342"/>
      <c r="U269" s="116">
        <v>0</v>
      </c>
      <c r="V269" s="110">
        <v>0</v>
      </c>
      <c r="W269" s="52"/>
      <c r="X269" s="111">
        <v>0</v>
      </c>
      <c r="Y269" s="117">
        <v>0</v>
      </c>
      <c r="Z269" s="338"/>
      <c r="AA269" s="339"/>
      <c r="AB269" s="340"/>
      <c r="AC269" s="230"/>
      <c r="AD269" s="53"/>
      <c r="AE269" s="81">
        <v>0</v>
      </c>
      <c r="AF269" s="23">
        <v>0</v>
      </c>
    </row>
    <row r="270" spans="1:32" hidden="1">
      <c r="A270" s="371"/>
      <c r="B270" s="364"/>
      <c r="C270" s="349"/>
      <c r="D270" s="350"/>
      <c r="E270" s="353"/>
      <c r="F270" s="353"/>
      <c r="G270" s="171"/>
      <c r="H270" s="73"/>
      <c r="I270" s="74"/>
      <c r="J270" s="68"/>
      <c r="K270" s="67"/>
      <c r="L270" s="49"/>
      <c r="M270" s="50"/>
      <c r="N270" s="61"/>
      <c r="O270" s="58"/>
      <c r="P270" s="66"/>
      <c r="Q270" s="51"/>
      <c r="R270" s="341"/>
      <c r="S270" s="339"/>
      <c r="T270" s="342"/>
      <c r="U270" s="116">
        <v>0</v>
      </c>
      <c r="V270" s="110">
        <v>0</v>
      </c>
      <c r="W270" s="52"/>
      <c r="X270" s="111">
        <v>0</v>
      </c>
      <c r="Y270" s="117">
        <v>0</v>
      </c>
      <c r="Z270" s="338"/>
      <c r="AA270" s="339"/>
      <c r="AB270" s="340"/>
      <c r="AC270" s="230"/>
      <c r="AD270" s="53"/>
      <c r="AE270" s="81">
        <v>0</v>
      </c>
      <c r="AF270" s="23">
        <v>0</v>
      </c>
    </row>
    <row r="271" spans="1:32" hidden="1">
      <c r="A271" s="371"/>
      <c r="B271" s="364"/>
      <c r="C271" s="351"/>
      <c r="D271" s="352"/>
      <c r="E271" s="354"/>
      <c r="F271" s="354"/>
      <c r="G271" s="171"/>
      <c r="H271" s="73"/>
      <c r="I271" s="74"/>
      <c r="J271" s="68"/>
      <c r="K271" s="67"/>
      <c r="L271" s="49"/>
      <c r="M271" s="50"/>
      <c r="N271" s="62"/>
      <c r="O271" s="58"/>
      <c r="P271" s="66"/>
      <c r="Q271" s="51"/>
      <c r="R271" s="341"/>
      <c r="S271" s="339"/>
      <c r="T271" s="34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38"/>
      <c r="AA271" s="339"/>
      <c r="AB271" s="340"/>
      <c r="AC271" s="230"/>
      <c r="AD271" s="53"/>
      <c r="AE271" s="81">
        <f>IF(G271="",0,IF(K271="",0,IF(SUMIF(G260:G271,G271,O260:O271)=0,0,IF(OR(L271="",K271="obligatoire"),AF271/SUMIF(G260:G271,G271,O260:O271),AF271/(SUMIF(G260:G271,G271,O260:O271)/L271)))))</f>
        <v>0</v>
      </c>
      <c r="AF271" s="23">
        <f t="shared" si="43"/>
        <v>0</v>
      </c>
    </row>
    <row r="272" spans="1:32" ht="16.2" hidden="1" thickBot="1">
      <c r="A272" s="371"/>
      <c r="B272" s="364"/>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c r="A273" s="371"/>
      <c r="B273" s="126"/>
      <c r="C273" s="126"/>
      <c r="D273" s="127"/>
      <c r="E273" s="128">
        <f>E143+E156+E169+E182+E195+E221+E234</f>
        <v>30</v>
      </c>
      <c r="F273" s="227"/>
      <c r="G273" s="129"/>
      <c r="H273" s="132"/>
      <c r="I273" s="132"/>
      <c r="J273" s="130"/>
      <c r="K273" s="126"/>
      <c r="L273" s="126"/>
      <c r="M273" s="127"/>
      <c r="N273" s="154">
        <f>N155+N168+N181+N194+N207+N220+N233+N246+N259+N272</f>
        <v>571</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571</v>
      </c>
      <c r="AF273" s="159">
        <f>SUM(AF166:AF233)</f>
        <v>1020</v>
      </c>
    </row>
    <row r="274" spans="1:32" ht="16.2" thickBot="1">
      <c r="A274" s="24" t="s">
        <v>4</v>
      </c>
      <c r="B274" s="25"/>
      <c r="C274" s="25"/>
      <c r="D274" s="25"/>
      <c r="E274" s="25"/>
      <c r="F274" s="25"/>
      <c r="G274" s="25"/>
      <c r="H274" s="57"/>
      <c r="I274" s="57"/>
      <c r="J274" s="28"/>
      <c r="K274" s="25"/>
      <c r="L274" s="25"/>
      <c r="M274" s="26"/>
      <c r="N274" s="63">
        <f>N273+N142</f>
        <v>747.65</v>
      </c>
      <c r="O274" s="28"/>
      <c r="P274" s="29"/>
      <c r="Q274" s="28"/>
      <c r="R274" s="28"/>
      <c r="S274" s="28"/>
      <c r="T274" s="30"/>
      <c r="U274" s="26"/>
      <c r="V274" s="65">
        <f>V273+V142</f>
        <v>140</v>
      </c>
      <c r="W274" s="31">
        <f>W273+W142</f>
        <v>0</v>
      </c>
      <c r="X274" s="32">
        <f>X273+X142</f>
        <v>140</v>
      </c>
      <c r="Y274" s="33">
        <f>Y273+Y142</f>
        <v>140</v>
      </c>
      <c r="AA274" s="35"/>
      <c r="AB274" s="35"/>
      <c r="AC274" s="36"/>
      <c r="AE274" s="27">
        <f>AE273+AE142</f>
        <v>747.65</v>
      </c>
      <c r="AF274" s="34">
        <f>SUM(AF143:AF246)</f>
        <v>42840</v>
      </c>
    </row>
    <row r="275" spans="1:32" ht="18" customHeight="1">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35" priority="1265">
      <formula>$M19=#REF!</formula>
    </cfRule>
    <cfRule type="expression" dxfId="2534" priority="1266">
      <formula>$M19=#REF!</formula>
    </cfRule>
    <cfRule type="expression" dxfId="2533" priority="1267">
      <formula>$M19=#REF!</formula>
    </cfRule>
    <cfRule type="expression" dxfId="2532" priority="1268">
      <formula>$M19=#REF!</formula>
    </cfRule>
  </conditionalFormatting>
  <conditionalFormatting sqref="AD12:AD14">
    <cfRule type="expression" dxfId="2531" priority="1261">
      <formula>$M12=#REF!</formula>
    </cfRule>
    <cfRule type="expression" dxfId="2530" priority="1262">
      <formula>$M12=#REF!</formula>
    </cfRule>
    <cfRule type="expression" dxfId="2529" priority="1263">
      <formula>$M12=#REF!</formula>
    </cfRule>
    <cfRule type="expression" dxfId="2528" priority="1264">
      <formula>$M12=#REF!</formula>
    </cfRule>
  </conditionalFormatting>
  <conditionalFormatting sqref="AC273:AD273">
    <cfRule type="expression" dxfId="2527" priority="1257">
      <formula>$M273=#REF!</formula>
    </cfRule>
    <cfRule type="expression" dxfId="2526" priority="1258">
      <formula>$M273=#REF!</formula>
    </cfRule>
    <cfRule type="expression" dxfId="2525" priority="1259">
      <formula>$M273=#REF!</formula>
    </cfRule>
    <cfRule type="expression" dxfId="2524" priority="1260">
      <formula>$M273=#REF!</formula>
    </cfRule>
  </conditionalFormatting>
  <conditionalFormatting sqref="Z142">
    <cfRule type="expression" dxfId="2523" priority="1253">
      <formula>$M142=#REF!</formula>
    </cfRule>
    <cfRule type="expression" dxfId="2522" priority="1254">
      <formula>$M142=#REF!</formula>
    </cfRule>
    <cfRule type="expression" dxfId="2521" priority="1255">
      <formula>$M142=#REF!</formula>
    </cfRule>
    <cfRule type="expression" dxfId="2520" priority="1256">
      <formula>$M142=#REF!</formula>
    </cfRule>
  </conditionalFormatting>
  <conditionalFormatting sqref="Z12 Z19:Z23">
    <cfRule type="expression" dxfId="2519" priority="1249">
      <formula>$M12=#REF!</formula>
    </cfRule>
    <cfRule type="expression" dxfId="2518" priority="1250">
      <formula>$M12=#REF!</formula>
    </cfRule>
    <cfRule type="expression" dxfId="2517" priority="1251">
      <formula>$M12=#REF!</formula>
    </cfRule>
    <cfRule type="expression" dxfId="2516" priority="1252">
      <formula>$M12=#REF!</formula>
    </cfRule>
  </conditionalFormatting>
  <conditionalFormatting sqref="Z24">
    <cfRule type="expression" dxfId="2515" priority="1245">
      <formula>$M24=#REF!</formula>
    </cfRule>
    <cfRule type="expression" dxfId="2514" priority="1246">
      <formula>$M24=#REF!</formula>
    </cfRule>
    <cfRule type="expression" dxfId="2513" priority="1247">
      <formula>$M24=#REF!</formula>
    </cfRule>
    <cfRule type="expression" dxfId="2512" priority="1248">
      <formula>$M24=#REF!</formula>
    </cfRule>
  </conditionalFormatting>
  <conditionalFormatting sqref="U273">
    <cfRule type="expression" dxfId="2511" priority="1241">
      <formula>$M273=#REF!</formula>
    </cfRule>
    <cfRule type="expression" dxfId="2510" priority="1242">
      <formula>$M273=#REF!</formula>
    </cfRule>
    <cfRule type="expression" dxfId="2509" priority="1243">
      <formula>$M273=#REF!</formula>
    </cfRule>
    <cfRule type="expression" dxfId="2508" priority="1244">
      <formula>$M273=#REF!</formula>
    </cfRule>
  </conditionalFormatting>
  <conditionalFormatting sqref="AC12">
    <cfRule type="expression" dxfId="2507" priority="1237">
      <formula>$M12=#REF!</formula>
    </cfRule>
    <cfRule type="expression" dxfId="2506" priority="1238">
      <formula>$M12=#REF!</formula>
    </cfRule>
    <cfRule type="expression" dxfId="2505" priority="1239">
      <formula>$M12=#REF!</formula>
    </cfRule>
    <cfRule type="expression" dxfId="2504" priority="1240">
      <formula>$M12=#REF!</formula>
    </cfRule>
  </conditionalFormatting>
  <conditionalFormatting sqref="AC13">
    <cfRule type="expression" dxfId="2503" priority="1233">
      <formula>$M13=#REF!</formula>
    </cfRule>
    <cfRule type="expression" dxfId="2502" priority="1234">
      <formula>$M13=#REF!</formula>
    </cfRule>
    <cfRule type="expression" dxfId="2501" priority="1235">
      <formula>$M13=#REF!</formula>
    </cfRule>
    <cfRule type="expression" dxfId="2500" priority="1236">
      <formula>$M13=#REF!</formula>
    </cfRule>
  </conditionalFormatting>
  <conditionalFormatting sqref="AC14">
    <cfRule type="expression" dxfId="2499" priority="1229">
      <formula>$M14=#REF!</formula>
    </cfRule>
    <cfRule type="expression" dxfId="2498" priority="1230">
      <formula>$M14=#REF!</formula>
    </cfRule>
    <cfRule type="expression" dxfId="2497" priority="1231">
      <formula>$M14=#REF!</formula>
    </cfRule>
    <cfRule type="expression" dxfId="2496" priority="1232">
      <formula>$M14=#REF!</formula>
    </cfRule>
  </conditionalFormatting>
  <conditionalFormatting sqref="AC19">
    <cfRule type="expression" dxfId="2495" priority="1225">
      <formula>$M19=#REF!</formula>
    </cfRule>
    <cfRule type="expression" dxfId="2494" priority="1226">
      <formula>$M19=#REF!</formula>
    </cfRule>
    <cfRule type="expression" dxfId="2493" priority="1227">
      <formula>$M19=#REF!</formula>
    </cfRule>
    <cfRule type="expression" dxfId="2492" priority="1228">
      <formula>$M19=#REF!</formula>
    </cfRule>
  </conditionalFormatting>
  <conditionalFormatting sqref="AC20">
    <cfRule type="expression" dxfId="2491" priority="1221">
      <formula>$M20=#REF!</formula>
    </cfRule>
    <cfRule type="expression" dxfId="2490" priority="1222">
      <formula>$M20=#REF!</formula>
    </cfRule>
    <cfRule type="expression" dxfId="2489" priority="1223">
      <formula>$M20=#REF!</formula>
    </cfRule>
    <cfRule type="expression" dxfId="2488" priority="1224">
      <formula>$M20=#REF!</formula>
    </cfRule>
  </conditionalFormatting>
  <conditionalFormatting sqref="AC22:AC23">
    <cfRule type="expression" dxfId="2487" priority="1217">
      <formula>$M22=#REF!</formula>
    </cfRule>
    <cfRule type="expression" dxfId="2486" priority="1218">
      <formula>$M22=#REF!</formula>
    </cfRule>
    <cfRule type="expression" dxfId="2485" priority="1219">
      <formula>$M22=#REF!</formula>
    </cfRule>
    <cfRule type="expression" dxfId="2484" priority="1220">
      <formula>$M22=#REF!</formula>
    </cfRule>
  </conditionalFormatting>
  <conditionalFormatting sqref="AC21">
    <cfRule type="expression" dxfId="2483" priority="1213">
      <formula>$M21=#REF!</formula>
    </cfRule>
    <cfRule type="expression" dxfId="2482" priority="1214">
      <formula>$M21=#REF!</formula>
    </cfRule>
    <cfRule type="expression" dxfId="2481" priority="1215">
      <formula>$M21=#REF!</formula>
    </cfRule>
    <cfRule type="expression" dxfId="2480" priority="1216">
      <formula>$M21=#REF!</formula>
    </cfRule>
  </conditionalFormatting>
  <conditionalFormatting sqref="AC168">
    <cfRule type="expression" dxfId="2479" priority="1209">
      <formula>$M168=#REF!</formula>
    </cfRule>
    <cfRule type="expression" dxfId="2478" priority="1210">
      <formula>$M168=#REF!</formula>
    </cfRule>
    <cfRule type="expression" dxfId="2477" priority="1211">
      <formula>$M168=#REF!</formula>
    </cfRule>
    <cfRule type="expression" dxfId="2476" priority="1212">
      <formula>$M168=#REF!</formula>
    </cfRule>
  </conditionalFormatting>
  <conditionalFormatting sqref="AC155">
    <cfRule type="expression" dxfId="2475" priority="1205">
      <formula>$M155=#REF!</formula>
    </cfRule>
    <cfRule type="expression" dxfId="2474" priority="1206">
      <formula>$M155=#REF!</formula>
    </cfRule>
    <cfRule type="expression" dxfId="2473" priority="1207">
      <formula>$M155=#REF!</formula>
    </cfRule>
    <cfRule type="expression" dxfId="2472" priority="1208">
      <formula>$M155=#REF!</formula>
    </cfRule>
  </conditionalFormatting>
  <conditionalFormatting sqref="AC24">
    <cfRule type="expression" dxfId="2471" priority="1201">
      <formula>$M24=#REF!</formula>
    </cfRule>
    <cfRule type="expression" dxfId="2470" priority="1202">
      <formula>$M24=#REF!</formula>
    </cfRule>
    <cfRule type="expression" dxfId="2469" priority="1203">
      <formula>$M24=#REF!</formula>
    </cfRule>
    <cfRule type="expression" dxfId="2468" priority="1204">
      <formula>$M24=#REF!</formula>
    </cfRule>
  </conditionalFormatting>
  <conditionalFormatting sqref="AB142">
    <cfRule type="expression" dxfId="2467" priority="1197">
      <formula>$M142=#REF!</formula>
    </cfRule>
    <cfRule type="expression" dxfId="2466" priority="1198">
      <formula>$M142=#REF!</formula>
    </cfRule>
    <cfRule type="expression" dxfId="2465" priority="1199">
      <formula>$M142=#REF!</formula>
    </cfRule>
    <cfRule type="expression" dxfId="2464" priority="1200">
      <formula>$M142=#REF!</formula>
    </cfRule>
  </conditionalFormatting>
  <conditionalFormatting sqref="AC142">
    <cfRule type="expression" dxfId="2463" priority="1193">
      <formula>$M142=#REF!</formula>
    </cfRule>
    <cfRule type="expression" dxfId="2462" priority="1194">
      <formula>$M142=#REF!</formula>
    </cfRule>
    <cfRule type="expression" dxfId="2461" priority="1195">
      <formula>$M142=#REF!</formula>
    </cfRule>
    <cfRule type="expression" dxfId="2460" priority="1196">
      <formula>$M142=#REF!</formula>
    </cfRule>
  </conditionalFormatting>
  <conditionalFormatting sqref="Q12:Q14 Q142 Q155 Q168 Q273:Q274 Q21:Q24 Q19">
    <cfRule type="cellIs" dxfId="2459" priority="1192" operator="equal">
      <formula>"Mut+ext"</formula>
    </cfRule>
  </conditionalFormatting>
  <conditionalFormatting sqref="Z13:Z14">
    <cfRule type="expression" dxfId="2458" priority="1188">
      <formula>$M13=#REF!</formula>
    </cfRule>
    <cfRule type="expression" dxfId="2457" priority="1189">
      <formula>$M13=#REF!</formula>
    </cfRule>
    <cfRule type="expression" dxfId="2456" priority="1190">
      <formula>$M13=#REF!</formula>
    </cfRule>
    <cfRule type="expression" dxfId="2455" priority="1191">
      <formula>$M13=#REF!</formula>
    </cfRule>
  </conditionalFormatting>
  <conditionalFormatting sqref="Z155 AC150:AD154">
    <cfRule type="expression" dxfId="2454" priority="1184">
      <formula>$M150=#REF!</formula>
    </cfRule>
    <cfRule type="expression" dxfId="2453" priority="1185">
      <formula>$M150=#REF!</formula>
    </cfRule>
    <cfRule type="expression" dxfId="2452" priority="1186">
      <formula>$M150=#REF!</formula>
    </cfRule>
    <cfRule type="expression" dxfId="2451" priority="1187">
      <formula>$M150=#REF!</formula>
    </cfRule>
  </conditionalFormatting>
  <conditionalFormatting sqref="Z168">
    <cfRule type="expression" dxfId="2450" priority="1180">
      <formula>$M168=#REF!</formula>
    </cfRule>
    <cfRule type="expression" dxfId="2449" priority="1181">
      <formula>$M168=#REF!</formula>
    </cfRule>
    <cfRule type="expression" dxfId="2448" priority="1182">
      <formula>$M168=#REF!</formula>
    </cfRule>
    <cfRule type="expression" dxfId="2447" priority="1183">
      <formula>$M168=#REF!</formula>
    </cfRule>
  </conditionalFormatting>
  <conditionalFormatting sqref="AA142">
    <cfRule type="expression" dxfId="2446" priority="1176">
      <formula>$M142=#REF!</formula>
    </cfRule>
    <cfRule type="expression" dxfId="2445" priority="1177">
      <formula>$M142=#REF!</formula>
    </cfRule>
    <cfRule type="expression" dxfId="2444" priority="1178">
      <formula>$M142=#REF!</formula>
    </cfRule>
    <cfRule type="expression" dxfId="2443" priority="1179">
      <formula>$M142=#REF!</formula>
    </cfRule>
  </conditionalFormatting>
  <conditionalFormatting sqref="Z273">
    <cfRule type="expression" dxfId="2442" priority="1172">
      <formula>$M273=#REF!</formula>
    </cfRule>
    <cfRule type="expression" dxfId="2441" priority="1173">
      <formula>$M273=#REF!</formula>
    </cfRule>
    <cfRule type="expression" dxfId="2440" priority="1174">
      <formula>$M273=#REF!</formula>
    </cfRule>
    <cfRule type="expression" dxfId="2439" priority="1175">
      <formula>$M273=#REF!</formula>
    </cfRule>
  </conditionalFormatting>
  <conditionalFormatting sqref="AB273">
    <cfRule type="expression" dxfId="2438" priority="1168">
      <formula>$M273=#REF!</formula>
    </cfRule>
    <cfRule type="expression" dxfId="2437" priority="1169">
      <formula>$M273=#REF!</formula>
    </cfRule>
    <cfRule type="expression" dxfId="2436" priority="1170">
      <formula>$M273=#REF!</formula>
    </cfRule>
    <cfRule type="expression" dxfId="2435" priority="1171">
      <formula>$M273=#REF!</formula>
    </cfRule>
  </conditionalFormatting>
  <conditionalFormatting sqref="AA273">
    <cfRule type="expression" dxfId="2434" priority="1164">
      <formula>$M273=#REF!</formula>
    </cfRule>
    <cfRule type="expression" dxfId="2433" priority="1165">
      <formula>$M273=#REF!</formula>
    </cfRule>
    <cfRule type="expression" dxfId="2432" priority="1166">
      <formula>$M273=#REF!</formula>
    </cfRule>
    <cfRule type="expression" dxfId="2431" priority="1167">
      <formula>$M273=#REF!</formula>
    </cfRule>
  </conditionalFormatting>
  <conditionalFormatting sqref="AD143:AD145">
    <cfRule type="expression" dxfId="2430" priority="1160">
      <formula>$M143=#REF!</formula>
    </cfRule>
    <cfRule type="expression" dxfId="2429" priority="1161">
      <formula>$M143=#REF!</formula>
    </cfRule>
    <cfRule type="expression" dxfId="2428" priority="1162">
      <formula>$M143=#REF!</formula>
    </cfRule>
    <cfRule type="expression" dxfId="2427" priority="1163">
      <formula>$M143=#REF!</formula>
    </cfRule>
  </conditionalFormatting>
  <conditionalFormatting sqref="AC143:AC145">
    <cfRule type="expression" dxfId="2426" priority="1156">
      <formula>$M143=#REF!</formula>
    </cfRule>
    <cfRule type="expression" dxfId="2425" priority="1157">
      <formula>$M143=#REF!</formula>
    </cfRule>
    <cfRule type="expression" dxfId="2424" priority="1158">
      <formula>$M143=#REF!</formula>
    </cfRule>
    <cfRule type="expression" dxfId="2423" priority="1159">
      <formula>$M143=#REF!</formula>
    </cfRule>
  </conditionalFormatting>
  <conditionalFormatting sqref="Q143:Q145 Q150:Q154">
    <cfRule type="cellIs" dxfId="2422"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21" priority="1151">
      <formula>$M32=#REF!</formula>
    </cfRule>
    <cfRule type="expression" dxfId="2420" priority="1152">
      <formula>$M32=#REF!</formula>
    </cfRule>
    <cfRule type="expression" dxfId="2419" priority="1153">
      <formula>$M32=#REF!</formula>
    </cfRule>
    <cfRule type="expression" dxfId="2418" priority="1154">
      <formula>$M32=#REF!</formula>
    </cfRule>
  </conditionalFormatting>
  <conditionalFormatting sqref="AD156:AD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AC156:AC157">
    <cfRule type="expression" dxfId="2413" priority="1143">
      <formula>$M156=#REF!</formula>
    </cfRule>
    <cfRule type="expression" dxfId="2412" priority="1144">
      <formula>$M156=#REF!</formula>
    </cfRule>
    <cfRule type="expression" dxfId="2411" priority="1145">
      <formula>$M156=#REF!</formula>
    </cfRule>
    <cfRule type="expression" dxfId="2410" priority="1146">
      <formula>$M156=#REF!</formula>
    </cfRule>
  </conditionalFormatting>
  <conditionalFormatting sqref="Q156:Q157 Q162:Q167">
    <cfRule type="cellIs" dxfId="2409" priority="1142" operator="equal">
      <formula>"Mut+ext"</formula>
    </cfRule>
  </conditionalFormatting>
  <conditionalFormatting sqref="Z156:Z157">
    <cfRule type="expression" dxfId="2408" priority="1138">
      <formula>$M156=#REF!</formula>
    </cfRule>
    <cfRule type="expression" dxfId="2407" priority="1139">
      <formula>$M156=#REF!</formula>
    </cfRule>
    <cfRule type="expression" dxfId="2406" priority="1140">
      <formula>$M156=#REF!</formula>
    </cfRule>
    <cfRule type="expression" dxfId="2405" priority="1141">
      <formula>$M156=#REF!</formula>
    </cfRule>
  </conditionalFormatting>
  <conditionalFormatting sqref="AD169:AD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AC169:AC172">
    <cfRule type="expression" dxfId="2400" priority="1130">
      <formula>$M169=#REF!</formula>
    </cfRule>
    <cfRule type="expression" dxfId="2399" priority="1131">
      <formula>$M169=#REF!</formula>
    </cfRule>
    <cfRule type="expression" dxfId="2398" priority="1132">
      <formula>$M169=#REF!</formula>
    </cfRule>
    <cfRule type="expression" dxfId="2397" priority="1133">
      <formula>$M169=#REF!</formula>
    </cfRule>
  </conditionalFormatting>
  <conditionalFormatting sqref="Q169:Q172 Q177:Q180">
    <cfRule type="cellIs" dxfId="2396" priority="1129" operator="equal">
      <formula>"Mut+ext"</formula>
    </cfRule>
  </conditionalFormatting>
  <conditionalFormatting sqref="Z169:Z172">
    <cfRule type="expression" dxfId="2395" priority="1125">
      <formula>$M169=#REF!</formula>
    </cfRule>
    <cfRule type="expression" dxfId="2394" priority="1126">
      <formula>$M169=#REF!</formula>
    </cfRule>
    <cfRule type="expression" dxfId="2393" priority="1127">
      <formula>$M169=#REF!</formula>
    </cfRule>
    <cfRule type="expression" dxfId="2392" priority="1128">
      <formula>$M169=#REF!</formula>
    </cfRule>
  </conditionalFormatting>
  <conditionalFormatting sqref="AD37">
    <cfRule type="expression" dxfId="2391" priority="1121">
      <formula>$M37=#REF!</formula>
    </cfRule>
    <cfRule type="expression" dxfId="2390" priority="1122">
      <formula>$M37=#REF!</formula>
    </cfRule>
    <cfRule type="expression" dxfId="2389" priority="1123">
      <formula>$M37=#REF!</formula>
    </cfRule>
    <cfRule type="expression" dxfId="2388" priority="1124">
      <formula>$M37=#REF!</formula>
    </cfRule>
  </conditionalFormatting>
  <conditionalFormatting sqref="AD25:AD27">
    <cfRule type="expression" dxfId="2387" priority="1117">
      <formula>$M25=#REF!</formula>
    </cfRule>
    <cfRule type="expression" dxfId="2386" priority="1118">
      <formula>$M25=#REF!</formula>
    </cfRule>
    <cfRule type="expression" dxfId="2385" priority="1119">
      <formula>$M25=#REF!</formula>
    </cfRule>
    <cfRule type="expression" dxfId="2384" priority="1120">
      <formula>$M25=#REF!</formula>
    </cfRule>
  </conditionalFormatting>
  <conditionalFormatting sqref="Z25">
    <cfRule type="expression" dxfId="2383" priority="1113">
      <formula>$M25=#REF!</formula>
    </cfRule>
    <cfRule type="expression" dxfId="2382" priority="1114">
      <formula>$M25=#REF!</formula>
    </cfRule>
    <cfRule type="expression" dxfId="2381" priority="1115">
      <formula>$M25=#REF!</formula>
    </cfRule>
    <cfRule type="expression" dxfId="2380" priority="1116">
      <formula>$M25=#REF!</formula>
    </cfRule>
  </conditionalFormatting>
  <conditionalFormatting sqref="Z37">
    <cfRule type="expression" dxfId="2379" priority="1109">
      <formula>$M37=#REF!</formula>
    </cfRule>
    <cfRule type="expression" dxfId="2378" priority="1110">
      <formula>$M37=#REF!</formula>
    </cfRule>
    <cfRule type="expression" dxfId="2377" priority="1111">
      <formula>$M37=#REF!</formula>
    </cfRule>
    <cfRule type="expression" dxfId="2376" priority="1112">
      <formula>$M37=#REF!</formula>
    </cfRule>
  </conditionalFormatting>
  <conditionalFormatting sqref="AC25">
    <cfRule type="expression" dxfId="2375" priority="1105">
      <formula>$M25=#REF!</formula>
    </cfRule>
    <cfRule type="expression" dxfId="2374" priority="1106">
      <formula>$M25=#REF!</formula>
    </cfRule>
    <cfRule type="expression" dxfId="2373" priority="1107">
      <formula>$M25=#REF!</formula>
    </cfRule>
    <cfRule type="expression" dxfId="2372" priority="1108">
      <formula>$M25=#REF!</formula>
    </cfRule>
  </conditionalFormatting>
  <conditionalFormatting sqref="AC26">
    <cfRule type="expression" dxfId="2371" priority="1101">
      <formula>$M26=#REF!</formula>
    </cfRule>
    <cfRule type="expression" dxfId="2370" priority="1102">
      <formula>$M26=#REF!</formula>
    </cfRule>
    <cfRule type="expression" dxfId="2369" priority="1103">
      <formula>$M26=#REF!</formula>
    </cfRule>
    <cfRule type="expression" dxfId="2368" priority="1104">
      <formula>$M26=#REF!</formula>
    </cfRule>
  </conditionalFormatting>
  <conditionalFormatting sqref="AC27">
    <cfRule type="expression" dxfId="2367" priority="1097">
      <formula>$M27=#REF!</formula>
    </cfRule>
    <cfRule type="expression" dxfId="2366" priority="1098">
      <formula>$M27=#REF!</formula>
    </cfRule>
    <cfRule type="expression" dxfId="2365" priority="1099">
      <formula>$M27=#REF!</formula>
    </cfRule>
    <cfRule type="expression" dxfId="2364" priority="1100">
      <formula>$M27=#REF!</formula>
    </cfRule>
  </conditionalFormatting>
  <conditionalFormatting sqref="AC32">
    <cfRule type="expression" dxfId="2363" priority="1093">
      <formula>$M32=#REF!</formula>
    </cfRule>
    <cfRule type="expression" dxfId="2362" priority="1094">
      <formula>$M32=#REF!</formula>
    </cfRule>
    <cfRule type="expression" dxfId="2361" priority="1095">
      <formula>$M32=#REF!</formula>
    </cfRule>
    <cfRule type="expression" dxfId="2360" priority="1096">
      <formula>$M32=#REF!</formula>
    </cfRule>
  </conditionalFormatting>
  <conditionalFormatting sqref="AC33">
    <cfRule type="expression" dxfId="2359" priority="1089">
      <formula>$M33=#REF!</formula>
    </cfRule>
    <cfRule type="expression" dxfId="2358" priority="1090">
      <formula>$M33=#REF!</formula>
    </cfRule>
    <cfRule type="expression" dxfId="2357" priority="1091">
      <formula>$M33=#REF!</formula>
    </cfRule>
    <cfRule type="expression" dxfId="2356" priority="1092">
      <formula>$M33=#REF!</formula>
    </cfRule>
  </conditionalFormatting>
  <conditionalFormatting sqref="AC35:AC36">
    <cfRule type="expression" dxfId="2355" priority="1085">
      <formula>$M35=#REF!</formula>
    </cfRule>
    <cfRule type="expression" dxfId="2354" priority="1086">
      <formula>$M35=#REF!</formula>
    </cfRule>
    <cfRule type="expression" dxfId="2353" priority="1087">
      <formula>$M35=#REF!</formula>
    </cfRule>
    <cfRule type="expression" dxfId="2352" priority="1088">
      <formula>$M35=#REF!</formula>
    </cfRule>
  </conditionalFormatting>
  <conditionalFormatting sqref="AC34">
    <cfRule type="expression" dxfId="2351" priority="1081">
      <formula>$M34=#REF!</formula>
    </cfRule>
    <cfRule type="expression" dxfId="2350" priority="1082">
      <formula>$M34=#REF!</formula>
    </cfRule>
    <cfRule type="expression" dxfId="2349" priority="1083">
      <formula>$M34=#REF!</formula>
    </cfRule>
    <cfRule type="expression" dxfId="2348" priority="1084">
      <formula>$M34=#REF!</formula>
    </cfRule>
  </conditionalFormatting>
  <conditionalFormatting sqref="AC37">
    <cfRule type="expression" dxfId="2347" priority="1077">
      <formula>$M37=#REF!</formula>
    </cfRule>
    <cfRule type="expression" dxfId="2346" priority="1078">
      <formula>$M37=#REF!</formula>
    </cfRule>
    <cfRule type="expression" dxfId="2345" priority="1079">
      <formula>$M37=#REF!</formula>
    </cfRule>
    <cfRule type="expression" dxfId="2344" priority="1080">
      <formula>$M37=#REF!</formula>
    </cfRule>
  </conditionalFormatting>
  <conditionalFormatting sqref="Q25:Q27 Q32:Q37">
    <cfRule type="cellIs" dxfId="2343" priority="1076" operator="equal">
      <formula>"Mut+ext"</formula>
    </cfRule>
  </conditionalFormatting>
  <conditionalFormatting sqref="Z26:Z27">
    <cfRule type="expression" dxfId="2342" priority="1072">
      <formula>$M26=#REF!</formula>
    </cfRule>
    <cfRule type="expression" dxfId="2341" priority="1073">
      <formula>$M26=#REF!</formula>
    </cfRule>
    <cfRule type="expression" dxfId="2340" priority="1074">
      <formula>$M26=#REF!</formula>
    </cfRule>
    <cfRule type="expression" dxfId="2339" priority="1075">
      <formula>$M26=#REF!</formula>
    </cfRule>
  </conditionalFormatting>
  <conditionalFormatting sqref="AD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AC181">
    <cfRule type="expression" dxfId="2334" priority="1064">
      <formula>$M181=#REF!</formula>
    </cfRule>
    <cfRule type="expression" dxfId="2333" priority="1065">
      <formula>$M181=#REF!</formula>
    </cfRule>
    <cfRule type="expression" dxfId="2332" priority="1066">
      <formula>$M181=#REF!</formula>
    </cfRule>
    <cfRule type="expression" dxfId="2331" priority="1067">
      <formula>$M181=#REF!</formula>
    </cfRule>
  </conditionalFormatting>
  <conditionalFormatting sqref="Q181">
    <cfRule type="cellIs" dxfId="2330" priority="1063" operator="equal">
      <formula>"Mut+ext"</formula>
    </cfRule>
  </conditionalFormatting>
  <conditionalFormatting sqref="Z181">
    <cfRule type="expression" dxfId="2329" priority="1059">
      <formula>$M181=#REF!</formula>
    </cfRule>
    <cfRule type="expression" dxfId="2328" priority="1060">
      <formula>$M181=#REF!</formula>
    </cfRule>
    <cfRule type="expression" dxfId="2327" priority="1061">
      <formula>$M181=#REF!</formula>
    </cfRule>
    <cfRule type="expression" dxfId="2326" priority="1062">
      <formula>$M181=#REF!</formula>
    </cfRule>
  </conditionalFormatting>
  <conditionalFormatting sqref="AD196:AD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AC196:AC198">
    <cfRule type="expression" dxfId="2321" priority="1051">
      <formula>$M196=#REF!</formula>
    </cfRule>
    <cfRule type="expression" dxfId="2320" priority="1052">
      <formula>$M196=#REF!</formula>
    </cfRule>
    <cfRule type="expression" dxfId="2319" priority="1053">
      <formula>$M196=#REF!</formula>
    </cfRule>
    <cfRule type="expression" dxfId="2318" priority="1054">
      <formula>$M196=#REF!</formula>
    </cfRule>
  </conditionalFormatting>
  <conditionalFormatting sqref="Q196:Q198 Q203:Q206">
    <cfRule type="cellIs" dxfId="2317" priority="1050" operator="equal">
      <formula>"Mut+ext"</formula>
    </cfRule>
  </conditionalFormatting>
  <conditionalFormatting sqref="Z196:Z198">
    <cfRule type="expression" dxfId="2316" priority="1046">
      <formula>$M196=#REF!</formula>
    </cfRule>
    <cfRule type="expression" dxfId="2315" priority="1047">
      <formula>$M196=#REF!</formula>
    </cfRule>
    <cfRule type="expression" dxfId="2314" priority="1048">
      <formula>$M196=#REF!</formula>
    </cfRule>
    <cfRule type="expression" dxfId="2313" priority="1049">
      <formula>$M196=#REF!</formula>
    </cfRule>
  </conditionalFormatting>
  <conditionalFormatting sqref="AD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AC207">
    <cfRule type="expression" dxfId="2308" priority="1038">
      <formula>$M207=#REF!</formula>
    </cfRule>
    <cfRule type="expression" dxfId="2307" priority="1039">
      <formula>$M207=#REF!</formula>
    </cfRule>
    <cfRule type="expression" dxfId="2306" priority="1040">
      <formula>$M207=#REF!</formula>
    </cfRule>
    <cfRule type="expression" dxfId="2305" priority="1041">
      <formula>$M207=#REF!</formula>
    </cfRule>
  </conditionalFormatting>
  <conditionalFormatting sqref="Q207">
    <cfRule type="cellIs" dxfId="2304" priority="1037" operator="equal">
      <formula>"Mut+ext"</formula>
    </cfRule>
  </conditionalFormatting>
  <conditionalFormatting sqref="Z207">
    <cfRule type="expression" dxfId="2303" priority="1033">
      <formula>$M207=#REF!</formula>
    </cfRule>
    <cfRule type="expression" dxfId="2302" priority="1034">
      <formula>$M207=#REF!</formula>
    </cfRule>
    <cfRule type="expression" dxfId="2301" priority="1035">
      <formula>$M207=#REF!</formula>
    </cfRule>
    <cfRule type="expression" dxfId="2300" priority="1036">
      <formula>$M207=#REF!</formula>
    </cfRule>
  </conditionalFormatting>
  <conditionalFormatting sqref="AD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AC195">
    <cfRule type="expression" dxfId="2295" priority="1025">
      <formula>$M195=#REF!</formula>
    </cfRule>
    <cfRule type="expression" dxfId="2294" priority="1026">
      <formula>$M195=#REF!</formula>
    </cfRule>
    <cfRule type="expression" dxfId="2293" priority="1027">
      <formula>$M195=#REF!</formula>
    </cfRule>
    <cfRule type="expression" dxfId="2292" priority="1028">
      <formula>$M195=#REF!</formula>
    </cfRule>
  </conditionalFormatting>
  <conditionalFormatting sqref="Q195">
    <cfRule type="cellIs" dxfId="2291" priority="1024" operator="equal">
      <formula>"Mut+ext"</formula>
    </cfRule>
  </conditionalFormatting>
  <conditionalFormatting sqref="Z195">
    <cfRule type="expression" dxfId="2290" priority="1020">
      <formula>$M195=#REF!</formula>
    </cfRule>
    <cfRule type="expression" dxfId="2289" priority="1021">
      <formula>$M195=#REF!</formula>
    </cfRule>
    <cfRule type="expression" dxfId="2288" priority="1022">
      <formula>$M195=#REF!</formula>
    </cfRule>
    <cfRule type="expression" dxfId="2287" priority="1023">
      <formula>$M195=#REF!</formula>
    </cfRule>
  </conditionalFormatting>
  <conditionalFormatting sqref="AD208:AD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AC208:AC211">
    <cfRule type="expression" dxfId="2282" priority="1012">
      <formula>$M208=#REF!</formula>
    </cfRule>
    <cfRule type="expression" dxfId="2281" priority="1013">
      <formula>$M208=#REF!</formula>
    </cfRule>
    <cfRule type="expression" dxfId="2280" priority="1014">
      <formula>$M208=#REF!</formula>
    </cfRule>
    <cfRule type="expression" dxfId="2279" priority="1015">
      <formula>$M208=#REF!</formula>
    </cfRule>
  </conditionalFormatting>
  <conditionalFormatting sqref="Q208:Q211 Q216:Q219">
    <cfRule type="cellIs" dxfId="2278" priority="1011" operator="equal">
      <formula>"Mut+ext"</formula>
    </cfRule>
  </conditionalFormatting>
  <conditionalFormatting sqref="Z208:Z211">
    <cfRule type="expression" dxfId="2277" priority="1007">
      <formula>$M208=#REF!</formula>
    </cfRule>
    <cfRule type="expression" dxfId="2276" priority="1008">
      <formula>$M208=#REF!</formula>
    </cfRule>
    <cfRule type="expression" dxfId="2275" priority="1009">
      <formula>$M208=#REF!</formula>
    </cfRule>
    <cfRule type="expression" dxfId="2274" priority="1010">
      <formula>$M208=#REF!</formula>
    </cfRule>
  </conditionalFormatting>
  <conditionalFormatting sqref="AD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AC220">
    <cfRule type="expression" dxfId="2269" priority="999">
      <formula>$M220=#REF!</formula>
    </cfRule>
    <cfRule type="expression" dxfId="2268" priority="1000">
      <formula>$M220=#REF!</formula>
    </cfRule>
    <cfRule type="expression" dxfId="2267" priority="1001">
      <formula>$M220=#REF!</formula>
    </cfRule>
    <cfRule type="expression" dxfId="2266" priority="1002">
      <formula>$M220=#REF!</formula>
    </cfRule>
  </conditionalFormatting>
  <conditionalFormatting sqref="Q220">
    <cfRule type="cellIs" dxfId="2265" priority="998" operator="equal">
      <formula>"Mut+ext"</formula>
    </cfRule>
  </conditionalFormatting>
  <conditionalFormatting sqref="Z220">
    <cfRule type="expression" dxfId="2264" priority="994">
      <formula>$M220=#REF!</formula>
    </cfRule>
    <cfRule type="expression" dxfId="2263" priority="995">
      <formula>$M220=#REF!</formula>
    </cfRule>
    <cfRule type="expression" dxfId="2262" priority="996">
      <formula>$M220=#REF!</formula>
    </cfRule>
    <cfRule type="expression" dxfId="2261" priority="997">
      <formula>$M220=#REF!</formula>
    </cfRule>
  </conditionalFormatting>
  <conditionalFormatting sqref="AD183:AD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AC183:AC185">
    <cfRule type="expression" dxfId="2256" priority="986">
      <formula>$M183=#REF!</formula>
    </cfRule>
    <cfRule type="expression" dxfId="2255" priority="987">
      <formula>$M183=#REF!</formula>
    </cfRule>
    <cfRule type="expression" dxfId="2254" priority="988">
      <formula>$M183=#REF!</formula>
    </cfRule>
    <cfRule type="expression" dxfId="2253" priority="989">
      <formula>$M183=#REF!</formula>
    </cfRule>
  </conditionalFormatting>
  <conditionalFormatting sqref="Q183:Q185 Q190:Q193">
    <cfRule type="cellIs" dxfId="2252" priority="985" operator="equal">
      <formula>"Mut+ext"</formula>
    </cfRule>
  </conditionalFormatting>
  <conditionalFormatting sqref="Z183:Z185">
    <cfRule type="expression" dxfId="2251" priority="981">
      <formula>$M183=#REF!</formula>
    </cfRule>
    <cfRule type="expression" dxfId="2250" priority="982">
      <formula>$M183=#REF!</formula>
    </cfRule>
    <cfRule type="expression" dxfId="2249" priority="983">
      <formula>$M183=#REF!</formula>
    </cfRule>
    <cfRule type="expression" dxfId="2248" priority="984">
      <formula>$M183=#REF!</formula>
    </cfRule>
  </conditionalFormatting>
  <conditionalFormatting sqref="AD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AC194">
    <cfRule type="expression" dxfId="2243" priority="973">
      <formula>$M194=#REF!</formula>
    </cfRule>
    <cfRule type="expression" dxfId="2242" priority="974">
      <formula>$M194=#REF!</formula>
    </cfRule>
    <cfRule type="expression" dxfId="2241" priority="975">
      <formula>$M194=#REF!</formula>
    </cfRule>
    <cfRule type="expression" dxfId="2240" priority="976">
      <formula>$M194=#REF!</formula>
    </cfRule>
  </conditionalFormatting>
  <conditionalFormatting sqref="Q194">
    <cfRule type="cellIs" dxfId="2239" priority="972" operator="equal">
      <formula>"Mut+ext"</formula>
    </cfRule>
  </conditionalFormatting>
  <conditionalFormatting sqref="Z194">
    <cfRule type="expression" dxfId="2238" priority="968">
      <formula>$M194=#REF!</formula>
    </cfRule>
    <cfRule type="expression" dxfId="2237" priority="969">
      <formula>$M194=#REF!</formula>
    </cfRule>
    <cfRule type="expression" dxfId="2236" priority="970">
      <formula>$M194=#REF!</formula>
    </cfRule>
    <cfRule type="expression" dxfId="2235" priority="971">
      <formula>$M194=#REF!</formula>
    </cfRule>
  </conditionalFormatting>
  <conditionalFormatting sqref="AD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AC182">
    <cfRule type="expression" dxfId="2230" priority="960">
      <formula>$M182=#REF!</formula>
    </cfRule>
    <cfRule type="expression" dxfId="2229" priority="961">
      <formula>$M182=#REF!</formula>
    </cfRule>
    <cfRule type="expression" dxfId="2228" priority="962">
      <formula>$M182=#REF!</formula>
    </cfRule>
    <cfRule type="expression" dxfId="2227" priority="963">
      <formula>$M182=#REF!</formula>
    </cfRule>
  </conditionalFormatting>
  <conditionalFormatting sqref="Q182">
    <cfRule type="cellIs" dxfId="2226" priority="959" operator="equal">
      <formula>"Mut+ext"</formula>
    </cfRule>
  </conditionalFormatting>
  <conditionalFormatting sqref="Z182">
    <cfRule type="expression" dxfId="2225" priority="955">
      <formula>$M182=#REF!</formula>
    </cfRule>
    <cfRule type="expression" dxfId="2224" priority="956">
      <formula>$M182=#REF!</formula>
    </cfRule>
    <cfRule type="expression" dxfId="2223" priority="957">
      <formula>$M182=#REF!</formula>
    </cfRule>
    <cfRule type="expression" dxfId="2222" priority="958">
      <formula>$M182=#REF!</formula>
    </cfRule>
  </conditionalFormatting>
  <conditionalFormatting sqref="AD222:AD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AC222:AC224">
    <cfRule type="expression" dxfId="2217" priority="947">
      <formula>$M222=#REF!</formula>
    </cfRule>
    <cfRule type="expression" dxfId="2216" priority="948">
      <formula>$M222=#REF!</formula>
    </cfRule>
    <cfRule type="expression" dxfId="2215" priority="949">
      <formula>$M222=#REF!</formula>
    </cfRule>
    <cfRule type="expression" dxfId="2214" priority="950">
      <formula>$M222=#REF!</formula>
    </cfRule>
  </conditionalFormatting>
  <conditionalFormatting sqref="Q222:Q224 Q229:Q232">
    <cfRule type="cellIs" dxfId="2213" priority="946" operator="equal">
      <formula>"Mut+ext"</formula>
    </cfRule>
  </conditionalFormatting>
  <conditionalFormatting sqref="Z222:Z224">
    <cfRule type="expression" dxfId="2212" priority="942">
      <formula>$M222=#REF!</formula>
    </cfRule>
    <cfRule type="expression" dxfId="2211" priority="943">
      <formula>$M222=#REF!</formula>
    </cfRule>
    <cfRule type="expression" dxfId="2210" priority="944">
      <formula>$M222=#REF!</formula>
    </cfRule>
    <cfRule type="expression" dxfId="2209" priority="945">
      <formula>$M222=#REF!</formula>
    </cfRule>
  </conditionalFormatting>
  <conditionalFormatting sqref="AD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AC233">
    <cfRule type="expression" dxfId="2204" priority="934">
      <formula>$M233=#REF!</formula>
    </cfRule>
    <cfRule type="expression" dxfId="2203" priority="935">
      <formula>$M233=#REF!</formula>
    </cfRule>
    <cfRule type="expression" dxfId="2202" priority="936">
      <formula>$M233=#REF!</formula>
    </cfRule>
    <cfRule type="expression" dxfId="2201" priority="937">
      <formula>$M233=#REF!</formula>
    </cfRule>
  </conditionalFormatting>
  <conditionalFormatting sqref="Q233">
    <cfRule type="cellIs" dxfId="2200" priority="933" operator="equal">
      <formula>"Mut+ext"</formula>
    </cfRule>
  </conditionalFormatting>
  <conditionalFormatting sqref="Z233">
    <cfRule type="expression" dxfId="2199" priority="929">
      <formula>$M233=#REF!</formula>
    </cfRule>
    <cfRule type="expression" dxfId="2198" priority="930">
      <formula>$M233=#REF!</formula>
    </cfRule>
    <cfRule type="expression" dxfId="2197" priority="931">
      <formula>$M233=#REF!</formula>
    </cfRule>
    <cfRule type="expression" dxfId="2196" priority="932">
      <formula>$M233=#REF!</formula>
    </cfRule>
  </conditionalFormatting>
  <conditionalFormatting sqref="AD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AC221">
    <cfRule type="expression" dxfId="2191" priority="921">
      <formula>$M221=#REF!</formula>
    </cfRule>
    <cfRule type="expression" dxfId="2190" priority="922">
      <formula>$M221=#REF!</formula>
    </cfRule>
    <cfRule type="expression" dxfId="2189" priority="923">
      <formula>$M221=#REF!</formula>
    </cfRule>
    <cfRule type="expression" dxfId="2188" priority="924">
      <formula>$M221=#REF!</formula>
    </cfRule>
  </conditionalFormatting>
  <conditionalFormatting sqref="Q221">
    <cfRule type="cellIs" dxfId="2187" priority="920" operator="equal">
      <formula>"Mut+ext"</formula>
    </cfRule>
  </conditionalFormatting>
  <conditionalFormatting sqref="Z221">
    <cfRule type="expression" dxfId="2186" priority="916">
      <formula>$M221=#REF!</formula>
    </cfRule>
    <cfRule type="expression" dxfId="2185" priority="917">
      <formula>$M221=#REF!</formula>
    </cfRule>
    <cfRule type="expression" dxfId="2184" priority="918">
      <formula>$M221=#REF!</formula>
    </cfRule>
    <cfRule type="expression" dxfId="2183" priority="919">
      <formula>$M221=#REF!</formula>
    </cfRule>
  </conditionalFormatting>
  <conditionalFormatting sqref="AD235:AD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AC235:AC236">
    <cfRule type="expression" dxfId="2178" priority="908">
      <formula>$M235=#REF!</formula>
    </cfRule>
    <cfRule type="expression" dxfId="2177" priority="909">
      <formula>$M235=#REF!</formula>
    </cfRule>
    <cfRule type="expression" dxfId="2176" priority="910">
      <formula>$M235=#REF!</formula>
    </cfRule>
    <cfRule type="expression" dxfId="2175" priority="911">
      <formula>$M235=#REF!</formula>
    </cfRule>
  </conditionalFormatting>
  <conditionalFormatting sqref="Q235:Q236 Q241:Q245">
    <cfRule type="cellIs" dxfId="2174" priority="907" operator="equal">
      <formula>"Mut+ext"</formula>
    </cfRule>
  </conditionalFormatting>
  <conditionalFormatting sqref="Z235:Z236">
    <cfRule type="expression" dxfId="2173" priority="903">
      <formula>$M235=#REF!</formula>
    </cfRule>
    <cfRule type="expression" dxfId="2172" priority="904">
      <formula>$M235=#REF!</formula>
    </cfRule>
    <cfRule type="expression" dxfId="2171" priority="905">
      <formula>$M235=#REF!</formula>
    </cfRule>
    <cfRule type="expression" dxfId="2170" priority="906">
      <formula>$M235=#REF!</formula>
    </cfRule>
  </conditionalFormatting>
  <conditionalFormatting sqref="AD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AC246">
    <cfRule type="expression" dxfId="2165" priority="895">
      <formula>$M246=#REF!</formula>
    </cfRule>
    <cfRule type="expression" dxfId="2164" priority="896">
      <formula>$M246=#REF!</formula>
    </cfRule>
    <cfRule type="expression" dxfId="2163" priority="897">
      <formula>$M246=#REF!</formula>
    </cfRule>
    <cfRule type="expression" dxfId="2162" priority="898">
      <formula>$M246=#REF!</formula>
    </cfRule>
  </conditionalFormatting>
  <conditionalFormatting sqref="Q246">
    <cfRule type="cellIs" dxfId="2161" priority="894" operator="equal">
      <formula>"Mut+ext"</formula>
    </cfRule>
  </conditionalFormatting>
  <conditionalFormatting sqref="Z246">
    <cfRule type="expression" dxfId="2160" priority="890">
      <formula>$M246=#REF!</formula>
    </cfRule>
    <cfRule type="expression" dxfId="2159" priority="891">
      <formula>$M246=#REF!</formula>
    </cfRule>
    <cfRule type="expression" dxfId="2158" priority="892">
      <formula>$M246=#REF!</formula>
    </cfRule>
    <cfRule type="expression" dxfId="2157" priority="893">
      <formula>$M246=#REF!</formula>
    </cfRule>
  </conditionalFormatting>
  <conditionalFormatting sqref="AD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AC234">
    <cfRule type="expression" dxfId="2152" priority="882">
      <formula>$M234=#REF!</formula>
    </cfRule>
    <cfRule type="expression" dxfId="2151" priority="883">
      <formula>$M234=#REF!</formula>
    </cfRule>
    <cfRule type="expression" dxfId="2150" priority="884">
      <formula>$M234=#REF!</formula>
    </cfRule>
    <cfRule type="expression" dxfId="2149" priority="885">
      <formula>$M234=#REF!</formula>
    </cfRule>
  </conditionalFormatting>
  <conditionalFormatting sqref="Q234">
    <cfRule type="cellIs" dxfId="2148" priority="881" operator="equal">
      <formula>"Mut+ext"</formula>
    </cfRule>
  </conditionalFormatting>
  <conditionalFormatting sqref="Z234">
    <cfRule type="expression" dxfId="2147" priority="877">
      <formula>$M234=#REF!</formula>
    </cfRule>
    <cfRule type="expression" dxfId="2146" priority="878">
      <formula>$M234=#REF!</formula>
    </cfRule>
    <cfRule type="expression" dxfId="2145" priority="879">
      <formula>$M234=#REF!</formula>
    </cfRule>
    <cfRule type="expression" dxfId="2144" priority="880">
      <formula>$M234=#REF!</formula>
    </cfRule>
  </conditionalFormatting>
  <conditionalFormatting sqref="AD50">
    <cfRule type="expression" dxfId="2143" priority="873">
      <formula>$M50=#REF!</formula>
    </cfRule>
    <cfRule type="expression" dxfId="2142" priority="874">
      <formula>$M50=#REF!</formula>
    </cfRule>
    <cfRule type="expression" dxfId="2141" priority="875">
      <formula>$M50=#REF!</formula>
    </cfRule>
    <cfRule type="expression" dxfId="2140" priority="876">
      <formula>$M50=#REF!</formula>
    </cfRule>
  </conditionalFormatting>
  <conditionalFormatting sqref="AD38:AD41">
    <cfRule type="expression" dxfId="2139" priority="869">
      <formula>$M38=#REF!</formula>
    </cfRule>
    <cfRule type="expression" dxfId="2138" priority="870">
      <formula>$M38=#REF!</formula>
    </cfRule>
    <cfRule type="expression" dxfId="2137" priority="871">
      <formula>$M38=#REF!</formula>
    </cfRule>
    <cfRule type="expression" dxfId="2136" priority="872">
      <formula>$M38=#REF!</formula>
    </cfRule>
  </conditionalFormatting>
  <conditionalFormatting sqref="Z38">
    <cfRule type="expression" dxfId="2135" priority="865">
      <formula>$M38=#REF!</formula>
    </cfRule>
    <cfRule type="expression" dxfId="2134" priority="866">
      <formula>$M38=#REF!</formula>
    </cfRule>
    <cfRule type="expression" dxfId="2133" priority="867">
      <formula>$M38=#REF!</formula>
    </cfRule>
    <cfRule type="expression" dxfId="2132" priority="868">
      <formula>$M38=#REF!</formula>
    </cfRule>
  </conditionalFormatting>
  <conditionalFormatting sqref="Z50">
    <cfRule type="expression" dxfId="2131" priority="861">
      <formula>$M50=#REF!</formula>
    </cfRule>
    <cfRule type="expression" dxfId="2130" priority="862">
      <formula>$M50=#REF!</formula>
    </cfRule>
    <cfRule type="expression" dxfId="2129" priority="863">
      <formula>$M50=#REF!</formula>
    </cfRule>
    <cfRule type="expression" dxfId="2128" priority="864">
      <formula>$M50=#REF!</formula>
    </cfRule>
  </conditionalFormatting>
  <conditionalFormatting sqref="AC38">
    <cfRule type="expression" dxfId="2127" priority="857">
      <formula>$M38=#REF!</formula>
    </cfRule>
    <cfRule type="expression" dxfId="2126" priority="858">
      <formula>$M38=#REF!</formula>
    </cfRule>
    <cfRule type="expression" dxfId="2125" priority="859">
      <formula>$M38=#REF!</formula>
    </cfRule>
    <cfRule type="expression" dxfId="2124" priority="860">
      <formula>$M38=#REF!</formula>
    </cfRule>
  </conditionalFormatting>
  <conditionalFormatting sqref="AC39">
    <cfRule type="expression" dxfId="2123" priority="853">
      <formula>$M39=#REF!</formula>
    </cfRule>
    <cfRule type="expression" dxfId="2122" priority="854">
      <formula>$M39=#REF!</formula>
    </cfRule>
    <cfRule type="expression" dxfId="2121" priority="855">
      <formula>$M39=#REF!</formula>
    </cfRule>
    <cfRule type="expression" dxfId="2120" priority="856">
      <formula>$M39=#REF!</formula>
    </cfRule>
  </conditionalFormatting>
  <conditionalFormatting sqref="AC40">
    <cfRule type="expression" dxfId="2119" priority="849">
      <formula>$M40=#REF!</formula>
    </cfRule>
    <cfRule type="expression" dxfId="2118" priority="850">
      <formula>$M40=#REF!</formula>
    </cfRule>
    <cfRule type="expression" dxfId="2117" priority="851">
      <formula>$M40=#REF!</formula>
    </cfRule>
    <cfRule type="expression" dxfId="2116" priority="852">
      <formula>$M40=#REF!</formula>
    </cfRule>
  </conditionalFormatting>
  <conditionalFormatting sqref="AC41">
    <cfRule type="expression" dxfId="2115" priority="845">
      <formula>$M41=#REF!</formula>
    </cfRule>
    <cfRule type="expression" dxfId="2114" priority="846">
      <formula>$M41=#REF!</formula>
    </cfRule>
    <cfRule type="expression" dxfId="2113" priority="847">
      <formula>$M41=#REF!</formula>
    </cfRule>
    <cfRule type="expression" dxfId="2112" priority="848">
      <formula>$M41=#REF!</formula>
    </cfRule>
  </conditionalFormatting>
  <conditionalFormatting sqref="AC46">
    <cfRule type="expression" dxfId="2111" priority="841">
      <formula>$M46=#REF!</formula>
    </cfRule>
    <cfRule type="expression" dxfId="2110" priority="842">
      <formula>$M46=#REF!</formula>
    </cfRule>
    <cfRule type="expression" dxfId="2109" priority="843">
      <formula>$M46=#REF!</formula>
    </cfRule>
    <cfRule type="expression" dxfId="2108" priority="844">
      <formula>$M46=#REF!</formula>
    </cfRule>
  </conditionalFormatting>
  <conditionalFormatting sqref="AC48:AC49">
    <cfRule type="expression" dxfId="2107" priority="837">
      <formula>$M48=#REF!</formula>
    </cfRule>
    <cfRule type="expression" dxfId="2106" priority="838">
      <formula>$M48=#REF!</formula>
    </cfRule>
    <cfRule type="expression" dxfId="2105" priority="839">
      <formula>$M48=#REF!</formula>
    </cfRule>
    <cfRule type="expression" dxfId="2104" priority="840">
      <formula>$M48=#REF!</formula>
    </cfRule>
  </conditionalFormatting>
  <conditionalFormatting sqref="AC47">
    <cfRule type="expression" dxfId="2103" priority="833">
      <formula>$M47=#REF!</formula>
    </cfRule>
    <cfRule type="expression" dxfId="2102" priority="834">
      <formula>$M47=#REF!</formula>
    </cfRule>
    <cfRule type="expression" dxfId="2101" priority="835">
      <formula>$M47=#REF!</formula>
    </cfRule>
    <cfRule type="expression" dxfId="2100" priority="836">
      <formula>$M47=#REF!</formula>
    </cfRule>
  </conditionalFormatting>
  <conditionalFormatting sqref="AC50">
    <cfRule type="expression" dxfId="2099" priority="829">
      <formula>$M50=#REF!</formula>
    </cfRule>
    <cfRule type="expression" dxfId="2098" priority="830">
      <formula>$M50=#REF!</formula>
    </cfRule>
    <cfRule type="expression" dxfId="2097" priority="831">
      <formula>$M50=#REF!</formula>
    </cfRule>
    <cfRule type="expression" dxfId="2096" priority="832">
      <formula>$M50=#REF!</formula>
    </cfRule>
  </conditionalFormatting>
  <conditionalFormatting sqref="Q38:Q41 Q46:Q50">
    <cfRule type="cellIs" dxfId="2095" priority="828" operator="equal">
      <formula>"Mut+ext"</formula>
    </cfRule>
  </conditionalFormatting>
  <conditionalFormatting sqref="Z39:Z41">
    <cfRule type="expression" dxfId="2094" priority="824">
      <formula>$M39=#REF!</formula>
    </cfRule>
    <cfRule type="expression" dxfId="2093" priority="825">
      <formula>$M39=#REF!</formula>
    </cfRule>
    <cfRule type="expression" dxfId="2092" priority="826">
      <formula>$M39=#REF!</formula>
    </cfRule>
    <cfRule type="expression" dxfId="2091" priority="827">
      <formula>$M39=#REF!</formula>
    </cfRule>
  </conditionalFormatting>
  <conditionalFormatting sqref="AD63">
    <cfRule type="expression" dxfId="2090" priority="820">
      <formula>$M63=#REF!</formula>
    </cfRule>
    <cfRule type="expression" dxfId="2089" priority="821">
      <formula>$M63=#REF!</formula>
    </cfRule>
    <cfRule type="expression" dxfId="2088" priority="822">
      <formula>$M63=#REF!</formula>
    </cfRule>
    <cfRule type="expression" dxfId="2087" priority="823">
      <formula>$M63=#REF!</formula>
    </cfRule>
  </conditionalFormatting>
  <conditionalFormatting sqref="AD51:AD53">
    <cfRule type="expression" dxfId="2086" priority="816">
      <formula>$M51=#REF!</formula>
    </cfRule>
    <cfRule type="expression" dxfId="2085" priority="817">
      <formula>$M51=#REF!</formula>
    </cfRule>
    <cfRule type="expression" dxfId="2084" priority="818">
      <formula>$M51=#REF!</formula>
    </cfRule>
    <cfRule type="expression" dxfId="2083" priority="819">
      <formula>$M51=#REF!</formula>
    </cfRule>
  </conditionalFormatting>
  <conditionalFormatting sqref="Z51">
    <cfRule type="expression" dxfId="2082" priority="812">
      <formula>$M51=#REF!</formula>
    </cfRule>
    <cfRule type="expression" dxfId="2081" priority="813">
      <formula>$M51=#REF!</formula>
    </cfRule>
    <cfRule type="expression" dxfId="2080" priority="814">
      <formula>$M51=#REF!</formula>
    </cfRule>
    <cfRule type="expression" dxfId="2079" priority="815">
      <formula>$M51=#REF!</formula>
    </cfRule>
  </conditionalFormatting>
  <conditionalFormatting sqref="Z63">
    <cfRule type="expression" dxfId="2078" priority="808">
      <formula>$M63=#REF!</formula>
    </cfRule>
    <cfRule type="expression" dxfId="2077" priority="809">
      <formula>$M63=#REF!</formula>
    </cfRule>
    <cfRule type="expression" dxfId="2076" priority="810">
      <formula>$M63=#REF!</formula>
    </cfRule>
    <cfRule type="expression" dxfId="2075" priority="811">
      <formula>$M63=#REF!</formula>
    </cfRule>
  </conditionalFormatting>
  <conditionalFormatting sqref="AC51">
    <cfRule type="expression" dxfId="2074" priority="804">
      <formula>$M51=#REF!</formula>
    </cfRule>
    <cfRule type="expression" dxfId="2073" priority="805">
      <formula>$M51=#REF!</formula>
    </cfRule>
    <cfRule type="expression" dxfId="2072" priority="806">
      <formula>$M51=#REF!</formula>
    </cfRule>
    <cfRule type="expression" dxfId="2071" priority="807">
      <formula>$M51=#REF!</formula>
    </cfRule>
  </conditionalFormatting>
  <conditionalFormatting sqref="AC52">
    <cfRule type="expression" dxfId="2070" priority="800">
      <formula>$M52=#REF!</formula>
    </cfRule>
    <cfRule type="expression" dxfId="2069" priority="801">
      <formula>$M52=#REF!</formula>
    </cfRule>
    <cfRule type="expression" dxfId="2068" priority="802">
      <formula>$M52=#REF!</formula>
    </cfRule>
    <cfRule type="expression" dxfId="2067" priority="803">
      <formula>$M52=#REF!</formula>
    </cfRule>
  </conditionalFormatting>
  <conditionalFormatting sqref="AC53">
    <cfRule type="expression" dxfId="2066" priority="796">
      <formula>$M53=#REF!</formula>
    </cfRule>
    <cfRule type="expression" dxfId="2065" priority="797">
      <formula>$M53=#REF!</formula>
    </cfRule>
    <cfRule type="expression" dxfId="2064" priority="798">
      <formula>$M53=#REF!</formula>
    </cfRule>
    <cfRule type="expression" dxfId="2063" priority="799">
      <formula>$M53=#REF!</formula>
    </cfRule>
  </conditionalFormatting>
  <conditionalFormatting sqref="AC58">
    <cfRule type="expression" dxfId="2062" priority="792">
      <formula>$M58=#REF!</formula>
    </cfRule>
    <cfRule type="expression" dxfId="2061" priority="793">
      <formula>$M58=#REF!</formula>
    </cfRule>
    <cfRule type="expression" dxfId="2060" priority="794">
      <formula>$M58=#REF!</formula>
    </cfRule>
    <cfRule type="expression" dxfId="2059" priority="795">
      <formula>$M58=#REF!</formula>
    </cfRule>
  </conditionalFormatting>
  <conditionalFormatting sqref="AC59">
    <cfRule type="expression" dxfId="2058" priority="788">
      <formula>$M59=#REF!</formula>
    </cfRule>
    <cfRule type="expression" dxfId="2057" priority="789">
      <formula>$M59=#REF!</formula>
    </cfRule>
    <cfRule type="expression" dxfId="2056" priority="790">
      <formula>$M59=#REF!</formula>
    </cfRule>
    <cfRule type="expression" dxfId="2055" priority="791">
      <formula>$M59=#REF!</formula>
    </cfRule>
  </conditionalFormatting>
  <conditionalFormatting sqref="AC61:AC62">
    <cfRule type="expression" dxfId="2054" priority="784">
      <formula>$M61=#REF!</formula>
    </cfRule>
    <cfRule type="expression" dxfId="2053" priority="785">
      <formula>$M61=#REF!</formula>
    </cfRule>
    <cfRule type="expression" dxfId="2052" priority="786">
      <formula>$M61=#REF!</formula>
    </cfRule>
    <cfRule type="expression" dxfId="2051" priority="787">
      <formula>$M61=#REF!</formula>
    </cfRule>
  </conditionalFormatting>
  <conditionalFormatting sqref="AC60">
    <cfRule type="expression" dxfId="2050" priority="780">
      <formula>$M60=#REF!</formula>
    </cfRule>
    <cfRule type="expression" dxfId="2049" priority="781">
      <formula>$M60=#REF!</formula>
    </cfRule>
    <cfRule type="expression" dxfId="2048" priority="782">
      <formula>$M60=#REF!</formula>
    </cfRule>
    <cfRule type="expression" dxfId="2047" priority="783">
      <formula>$M60=#REF!</formula>
    </cfRule>
  </conditionalFormatting>
  <conditionalFormatting sqref="AC63">
    <cfRule type="expression" dxfId="2046" priority="776">
      <formula>$M63=#REF!</formula>
    </cfRule>
    <cfRule type="expression" dxfId="2045" priority="777">
      <formula>$M63=#REF!</formula>
    </cfRule>
    <cfRule type="expression" dxfId="2044" priority="778">
      <formula>$M63=#REF!</formula>
    </cfRule>
    <cfRule type="expression" dxfId="2043" priority="779">
      <formula>$M63=#REF!</formula>
    </cfRule>
  </conditionalFormatting>
  <conditionalFormatting sqref="Q51:Q53 Q58:Q63">
    <cfRule type="cellIs" dxfId="2042" priority="775" operator="equal">
      <formula>"Mut+ext"</formula>
    </cfRule>
  </conditionalFormatting>
  <conditionalFormatting sqref="Z52:Z53">
    <cfRule type="expression" dxfId="2041" priority="771">
      <formula>$M52=#REF!</formula>
    </cfRule>
    <cfRule type="expression" dxfId="2040" priority="772">
      <formula>$M52=#REF!</formula>
    </cfRule>
    <cfRule type="expression" dxfId="2039" priority="773">
      <formula>$M52=#REF!</formula>
    </cfRule>
    <cfRule type="expression" dxfId="2038" priority="774">
      <formula>$M52=#REF!</formula>
    </cfRule>
  </conditionalFormatting>
  <conditionalFormatting sqref="AD76">
    <cfRule type="expression" dxfId="2037" priority="767">
      <formula>$M76=#REF!</formula>
    </cfRule>
    <cfRule type="expression" dxfId="2036" priority="768">
      <formula>$M76=#REF!</formula>
    </cfRule>
    <cfRule type="expression" dxfId="2035" priority="769">
      <formula>$M76=#REF!</formula>
    </cfRule>
    <cfRule type="expression" dxfId="2034" priority="770">
      <formula>$M76=#REF!</formula>
    </cfRule>
  </conditionalFormatting>
  <conditionalFormatting sqref="AD64:AD66">
    <cfRule type="expression" dxfId="2033" priority="763">
      <formula>$M64=#REF!</formula>
    </cfRule>
    <cfRule type="expression" dxfId="2032" priority="764">
      <formula>$M64=#REF!</formula>
    </cfRule>
    <cfRule type="expression" dxfId="2031" priority="765">
      <formula>$M64=#REF!</formula>
    </cfRule>
    <cfRule type="expression" dxfId="2030" priority="766">
      <formula>$M64=#REF!</formula>
    </cfRule>
  </conditionalFormatting>
  <conditionalFormatting sqref="Z64">
    <cfRule type="expression" dxfId="2029" priority="759">
      <formula>$M64=#REF!</formula>
    </cfRule>
    <cfRule type="expression" dxfId="2028" priority="760">
      <formula>$M64=#REF!</formula>
    </cfRule>
    <cfRule type="expression" dxfId="2027" priority="761">
      <formula>$M64=#REF!</formula>
    </cfRule>
    <cfRule type="expression" dxfId="2026" priority="762">
      <formula>$M64=#REF!</formula>
    </cfRule>
  </conditionalFormatting>
  <conditionalFormatting sqref="Z76">
    <cfRule type="expression" dxfId="2025" priority="755">
      <formula>$M76=#REF!</formula>
    </cfRule>
    <cfRule type="expression" dxfId="2024" priority="756">
      <formula>$M76=#REF!</formula>
    </cfRule>
    <cfRule type="expression" dxfId="2023" priority="757">
      <formula>$M76=#REF!</formula>
    </cfRule>
    <cfRule type="expression" dxfId="2022" priority="758">
      <formula>$M76=#REF!</formula>
    </cfRule>
  </conditionalFormatting>
  <conditionalFormatting sqref="AC64">
    <cfRule type="expression" dxfId="2021" priority="751">
      <formula>$M64=#REF!</formula>
    </cfRule>
    <cfRule type="expression" dxfId="2020" priority="752">
      <formula>$M64=#REF!</formula>
    </cfRule>
    <cfRule type="expression" dxfId="2019" priority="753">
      <formula>$M64=#REF!</formula>
    </cfRule>
    <cfRule type="expression" dxfId="2018" priority="754">
      <formula>$M64=#REF!</formula>
    </cfRule>
  </conditionalFormatting>
  <conditionalFormatting sqref="AC65">
    <cfRule type="expression" dxfId="2017" priority="747">
      <formula>$M65=#REF!</formula>
    </cfRule>
    <cfRule type="expression" dxfId="2016" priority="748">
      <formula>$M65=#REF!</formula>
    </cfRule>
    <cfRule type="expression" dxfId="2015" priority="749">
      <formula>$M65=#REF!</formula>
    </cfRule>
    <cfRule type="expression" dxfId="2014" priority="750">
      <formula>$M65=#REF!</formula>
    </cfRule>
  </conditionalFormatting>
  <conditionalFormatting sqref="AC66">
    <cfRule type="expression" dxfId="2013" priority="743">
      <formula>$M66=#REF!</formula>
    </cfRule>
    <cfRule type="expression" dxfId="2012" priority="744">
      <formula>$M66=#REF!</formula>
    </cfRule>
    <cfRule type="expression" dxfId="2011" priority="745">
      <formula>$M66=#REF!</formula>
    </cfRule>
    <cfRule type="expression" dxfId="2010" priority="746">
      <formula>$M66=#REF!</formula>
    </cfRule>
  </conditionalFormatting>
  <conditionalFormatting sqref="AC71">
    <cfRule type="expression" dxfId="2009" priority="739">
      <formula>$M71=#REF!</formula>
    </cfRule>
    <cfRule type="expression" dxfId="2008" priority="740">
      <formula>$M71=#REF!</formula>
    </cfRule>
    <cfRule type="expression" dxfId="2007" priority="741">
      <formula>$M71=#REF!</formula>
    </cfRule>
    <cfRule type="expression" dxfId="2006" priority="742">
      <formula>$M71=#REF!</formula>
    </cfRule>
  </conditionalFormatting>
  <conditionalFormatting sqref="AC72">
    <cfRule type="expression" dxfId="2005" priority="735">
      <formula>$M72=#REF!</formula>
    </cfRule>
    <cfRule type="expression" dxfId="2004" priority="736">
      <formula>$M72=#REF!</formula>
    </cfRule>
    <cfRule type="expression" dxfId="2003" priority="737">
      <formula>$M72=#REF!</formula>
    </cfRule>
    <cfRule type="expression" dxfId="2002" priority="738">
      <formula>$M72=#REF!</formula>
    </cfRule>
  </conditionalFormatting>
  <conditionalFormatting sqref="AC74:AC75">
    <cfRule type="expression" dxfId="2001" priority="731">
      <formula>$M74=#REF!</formula>
    </cfRule>
    <cfRule type="expression" dxfId="2000" priority="732">
      <formula>$M74=#REF!</formula>
    </cfRule>
    <cfRule type="expression" dxfId="1999" priority="733">
      <formula>$M74=#REF!</formula>
    </cfRule>
    <cfRule type="expression" dxfId="1998" priority="734">
      <formula>$M74=#REF!</formula>
    </cfRule>
  </conditionalFormatting>
  <conditionalFormatting sqref="AC73">
    <cfRule type="expression" dxfId="1997" priority="727">
      <formula>$M73=#REF!</formula>
    </cfRule>
    <cfRule type="expression" dxfId="1996" priority="728">
      <formula>$M73=#REF!</formula>
    </cfRule>
    <cfRule type="expression" dxfId="1995" priority="729">
      <formula>$M73=#REF!</formula>
    </cfRule>
    <cfRule type="expression" dxfId="1994" priority="730">
      <formula>$M73=#REF!</formula>
    </cfRule>
  </conditionalFormatting>
  <conditionalFormatting sqref="AC76">
    <cfRule type="expression" dxfId="1993" priority="723">
      <formula>$M76=#REF!</formula>
    </cfRule>
    <cfRule type="expression" dxfId="1992" priority="724">
      <formula>$M76=#REF!</formula>
    </cfRule>
    <cfRule type="expression" dxfId="1991" priority="725">
      <formula>$M76=#REF!</formula>
    </cfRule>
    <cfRule type="expression" dxfId="1990" priority="726">
      <formula>$M76=#REF!</formula>
    </cfRule>
  </conditionalFormatting>
  <conditionalFormatting sqref="Q64:Q66 Q71:Q76">
    <cfRule type="cellIs" dxfId="1989" priority="722" operator="equal">
      <formula>"Mut+ext"</formula>
    </cfRule>
  </conditionalFormatting>
  <conditionalFormatting sqref="Z65:Z66">
    <cfRule type="expression" dxfId="1988" priority="718">
      <formula>$M65=#REF!</formula>
    </cfRule>
    <cfRule type="expression" dxfId="1987" priority="719">
      <formula>$M65=#REF!</formula>
    </cfRule>
    <cfRule type="expression" dxfId="1986" priority="720">
      <formula>$M65=#REF!</formula>
    </cfRule>
    <cfRule type="expression" dxfId="1985" priority="721">
      <formula>$M65=#REF!</formula>
    </cfRule>
  </conditionalFormatting>
  <conditionalFormatting sqref="AD89">
    <cfRule type="expression" dxfId="1984" priority="714">
      <formula>$M89=#REF!</formula>
    </cfRule>
    <cfRule type="expression" dxfId="1983" priority="715">
      <formula>$M89=#REF!</formula>
    </cfRule>
    <cfRule type="expression" dxfId="1982" priority="716">
      <formula>$M89=#REF!</formula>
    </cfRule>
    <cfRule type="expression" dxfId="1981" priority="717">
      <formula>$M89=#REF!</formula>
    </cfRule>
  </conditionalFormatting>
  <conditionalFormatting sqref="AD77:AD79">
    <cfRule type="expression" dxfId="1980" priority="710">
      <formula>$M77=#REF!</formula>
    </cfRule>
    <cfRule type="expression" dxfId="1979" priority="711">
      <formula>$M77=#REF!</formula>
    </cfRule>
    <cfRule type="expression" dxfId="1978" priority="712">
      <formula>$M77=#REF!</formula>
    </cfRule>
    <cfRule type="expression" dxfId="1977" priority="713">
      <formula>$M77=#REF!</formula>
    </cfRule>
  </conditionalFormatting>
  <conditionalFormatting sqref="Z77">
    <cfRule type="expression" dxfId="1976" priority="706">
      <formula>$M77=#REF!</formula>
    </cfRule>
    <cfRule type="expression" dxfId="1975" priority="707">
      <formula>$M77=#REF!</formula>
    </cfRule>
    <cfRule type="expression" dxfId="1974" priority="708">
      <formula>$M77=#REF!</formula>
    </cfRule>
    <cfRule type="expression" dxfId="1973" priority="709">
      <formula>$M77=#REF!</formula>
    </cfRule>
  </conditionalFormatting>
  <conditionalFormatting sqref="Z89">
    <cfRule type="expression" dxfId="1972" priority="702">
      <formula>$M89=#REF!</formula>
    </cfRule>
    <cfRule type="expression" dxfId="1971" priority="703">
      <formula>$M89=#REF!</formula>
    </cfRule>
    <cfRule type="expression" dxfId="1970" priority="704">
      <formula>$M89=#REF!</formula>
    </cfRule>
    <cfRule type="expression" dxfId="1969" priority="705">
      <formula>$M89=#REF!</formula>
    </cfRule>
  </conditionalFormatting>
  <conditionalFormatting sqref="AC77">
    <cfRule type="expression" dxfId="1968" priority="698">
      <formula>$M77=#REF!</formula>
    </cfRule>
    <cfRule type="expression" dxfId="1967" priority="699">
      <formula>$M77=#REF!</formula>
    </cfRule>
    <cfRule type="expression" dxfId="1966" priority="700">
      <formula>$M77=#REF!</formula>
    </cfRule>
    <cfRule type="expression" dxfId="1965" priority="701">
      <formula>$M77=#REF!</formula>
    </cfRule>
  </conditionalFormatting>
  <conditionalFormatting sqref="AC78">
    <cfRule type="expression" dxfId="1964" priority="694">
      <formula>$M78=#REF!</formula>
    </cfRule>
    <cfRule type="expression" dxfId="1963" priority="695">
      <formula>$M78=#REF!</formula>
    </cfRule>
    <cfRule type="expression" dxfId="1962" priority="696">
      <formula>$M78=#REF!</formula>
    </cfRule>
    <cfRule type="expression" dxfId="1961" priority="697">
      <formula>$M78=#REF!</formula>
    </cfRule>
  </conditionalFormatting>
  <conditionalFormatting sqref="AC79 Z84:Z88">
    <cfRule type="expression" dxfId="1960" priority="690">
      <formula>$M79=#REF!</formula>
    </cfRule>
    <cfRule type="expression" dxfId="1959" priority="691">
      <formula>$M79=#REF!</formula>
    </cfRule>
    <cfRule type="expression" dxfId="1958" priority="692">
      <formula>$M79=#REF!</formula>
    </cfRule>
    <cfRule type="expression" dxfId="1957" priority="693">
      <formula>$M79=#REF!</formula>
    </cfRule>
  </conditionalFormatting>
  <conditionalFormatting sqref="AC84">
    <cfRule type="expression" dxfId="1956" priority="686">
      <formula>$M84=#REF!</formula>
    </cfRule>
    <cfRule type="expression" dxfId="1955" priority="687">
      <formula>$M84=#REF!</formula>
    </cfRule>
    <cfRule type="expression" dxfId="1954" priority="688">
      <formula>$M84=#REF!</formula>
    </cfRule>
    <cfRule type="expression" dxfId="1953" priority="689">
      <formula>$M84=#REF!</formula>
    </cfRule>
  </conditionalFormatting>
  <conditionalFormatting sqref="AC85">
    <cfRule type="expression" dxfId="1952" priority="682">
      <formula>$M85=#REF!</formula>
    </cfRule>
    <cfRule type="expression" dxfId="1951" priority="683">
      <formula>$M85=#REF!</formula>
    </cfRule>
    <cfRule type="expression" dxfId="1950" priority="684">
      <formula>$M85=#REF!</formula>
    </cfRule>
    <cfRule type="expression" dxfId="1949" priority="685">
      <formula>$M85=#REF!</formula>
    </cfRule>
  </conditionalFormatting>
  <conditionalFormatting sqref="AC87:AC88">
    <cfRule type="expression" dxfId="1948" priority="678">
      <formula>$M87=#REF!</formula>
    </cfRule>
    <cfRule type="expression" dxfId="1947" priority="679">
      <formula>$M87=#REF!</formula>
    </cfRule>
    <cfRule type="expression" dxfId="1946" priority="680">
      <formula>$M87=#REF!</formula>
    </cfRule>
    <cfRule type="expression" dxfId="1945" priority="681">
      <formula>$M87=#REF!</formula>
    </cfRule>
  </conditionalFormatting>
  <conditionalFormatting sqref="AC86">
    <cfRule type="expression" dxfId="1944" priority="674">
      <formula>$M86=#REF!</formula>
    </cfRule>
    <cfRule type="expression" dxfId="1943" priority="675">
      <formula>$M86=#REF!</formula>
    </cfRule>
    <cfRule type="expression" dxfId="1942" priority="676">
      <formula>$M86=#REF!</formula>
    </cfRule>
    <cfRule type="expression" dxfId="1941" priority="677">
      <formula>$M86=#REF!</formula>
    </cfRule>
  </conditionalFormatting>
  <conditionalFormatting sqref="AC89">
    <cfRule type="expression" dxfId="1940" priority="670">
      <formula>$M89=#REF!</formula>
    </cfRule>
    <cfRule type="expression" dxfId="1939" priority="671">
      <formula>$M89=#REF!</formula>
    </cfRule>
    <cfRule type="expression" dxfId="1938" priority="672">
      <formula>$M89=#REF!</formula>
    </cfRule>
    <cfRule type="expression" dxfId="1937" priority="673">
      <formula>$M89=#REF!</formula>
    </cfRule>
  </conditionalFormatting>
  <conditionalFormatting sqref="Q77:Q79 Q84:Q89">
    <cfRule type="cellIs" dxfId="1936" priority="669" operator="equal">
      <formula>"Mut+ext"</formula>
    </cfRule>
  </conditionalFormatting>
  <conditionalFormatting sqref="Z78:Z79">
    <cfRule type="expression" dxfId="1935" priority="665">
      <formula>$M78=#REF!</formula>
    </cfRule>
    <cfRule type="expression" dxfId="1934" priority="666">
      <formula>$M78=#REF!</formula>
    </cfRule>
    <cfRule type="expression" dxfId="1933" priority="667">
      <formula>$M78=#REF!</formula>
    </cfRule>
    <cfRule type="expression" dxfId="1932" priority="668">
      <formula>$M78=#REF!</formula>
    </cfRule>
  </conditionalFormatting>
  <conditionalFormatting sqref="AD102">
    <cfRule type="expression" dxfId="1931" priority="661">
      <formula>$M102=#REF!</formula>
    </cfRule>
    <cfRule type="expression" dxfId="1930" priority="662">
      <formula>$M102=#REF!</formula>
    </cfRule>
    <cfRule type="expression" dxfId="1929" priority="663">
      <formula>$M102=#REF!</formula>
    </cfRule>
    <cfRule type="expression" dxfId="1928" priority="664">
      <formula>$M102=#REF!</formula>
    </cfRule>
  </conditionalFormatting>
  <conditionalFormatting sqref="AD90:AD93">
    <cfRule type="expression" dxfId="1927" priority="657">
      <formula>$M90=#REF!</formula>
    </cfRule>
    <cfRule type="expression" dxfId="1926" priority="658">
      <formula>$M90=#REF!</formula>
    </cfRule>
    <cfRule type="expression" dxfId="1925" priority="659">
      <formula>$M90=#REF!</formula>
    </cfRule>
    <cfRule type="expression" dxfId="1924" priority="660">
      <formula>$M90=#REF!</formula>
    </cfRule>
  </conditionalFormatting>
  <conditionalFormatting sqref="Z90">
    <cfRule type="expression" dxfId="1923" priority="653">
      <formula>$M90=#REF!</formula>
    </cfRule>
    <cfRule type="expression" dxfId="1922" priority="654">
      <formula>$M90=#REF!</formula>
    </cfRule>
    <cfRule type="expression" dxfId="1921" priority="655">
      <formula>$M90=#REF!</formula>
    </cfRule>
    <cfRule type="expression" dxfId="1920" priority="656">
      <formula>$M90=#REF!</formula>
    </cfRule>
  </conditionalFormatting>
  <conditionalFormatting sqref="Z102">
    <cfRule type="expression" dxfId="1919" priority="649">
      <formula>$M102=#REF!</formula>
    </cfRule>
    <cfRule type="expression" dxfId="1918" priority="650">
      <formula>$M102=#REF!</formula>
    </cfRule>
    <cfRule type="expression" dxfId="1917" priority="651">
      <formula>$M102=#REF!</formula>
    </cfRule>
    <cfRule type="expression" dxfId="1916" priority="652">
      <formula>$M102=#REF!</formula>
    </cfRule>
  </conditionalFormatting>
  <conditionalFormatting sqref="AC90 Z98:Z101 AD109:AD114">
    <cfRule type="expression" dxfId="1915" priority="645">
      <formula>$M90=#REF!</formula>
    </cfRule>
    <cfRule type="expression" dxfId="1914" priority="646">
      <formula>$M90=#REF!</formula>
    </cfRule>
    <cfRule type="expression" dxfId="1913" priority="647">
      <formula>$M90=#REF!</formula>
    </cfRule>
    <cfRule type="expression" dxfId="1912" priority="648">
      <formula>$M90=#REF!</formula>
    </cfRule>
  </conditionalFormatting>
  <conditionalFormatting sqref="AC91">
    <cfRule type="expression" dxfId="1911" priority="641">
      <formula>$M91=#REF!</formula>
    </cfRule>
    <cfRule type="expression" dxfId="1910" priority="642">
      <formula>$M91=#REF!</formula>
    </cfRule>
    <cfRule type="expression" dxfId="1909" priority="643">
      <formula>$M91=#REF!</formula>
    </cfRule>
    <cfRule type="expression" dxfId="1908" priority="644">
      <formula>$M91=#REF!</formula>
    </cfRule>
  </conditionalFormatting>
  <conditionalFormatting sqref="AC92">
    <cfRule type="expression" dxfId="1907" priority="637">
      <formula>$M92=#REF!</formula>
    </cfRule>
    <cfRule type="expression" dxfId="1906" priority="638">
      <formula>$M92=#REF!</formula>
    </cfRule>
    <cfRule type="expression" dxfId="1905" priority="639">
      <formula>$M92=#REF!</formula>
    </cfRule>
    <cfRule type="expression" dxfId="1904" priority="640">
      <formula>$M92=#REF!</formula>
    </cfRule>
  </conditionalFormatting>
  <conditionalFormatting sqref="AC93">
    <cfRule type="expression" dxfId="1903" priority="633">
      <formula>$M93=#REF!</formula>
    </cfRule>
    <cfRule type="expression" dxfId="1902" priority="634">
      <formula>$M93=#REF!</formula>
    </cfRule>
    <cfRule type="expression" dxfId="1901" priority="635">
      <formula>$M93=#REF!</formula>
    </cfRule>
    <cfRule type="expression" dxfId="1900" priority="636">
      <formula>$M93=#REF!</formula>
    </cfRule>
  </conditionalFormatting>
  <conditionalFormatting sqref="AC98">
    <cfRule type="expression" dxfId="1899" priority="629">
      <formula>$M98=#REF!</formula>
    </cfRule>
    <cfRule type="expression" dxfId="1898" priority="630">
      <formula>$M98=#REF!</formula>
    </cfRule>
    <cfRule type="expression" dxfId="1897" priority="631">
      <formula>$M98=#REF!</formula>
    </cfRule>
    <cfRule type="expression" dxfId="1896" priority="632">
      <formula>$M98=#REF!</formula>
    </cfRule>
  </conditionalFormatting>
  <conditionalFormatting sqref="AC100:AC101">
    <cfRule type="expression" dxfId="1895" priority="625">
      <formula>$M100=#REF!</formula>
    </cfRule>
    <cfRule type="expression" dxfId="1894" priority="626">
      <formula>$M100=#REF!</formula>
    </cfRule>
    <cfRule type="expression" dxfId="1893" priority="627">
      <formula>$M100=#REF!</formula>
    </cfRule>
    <cfRule type="expression" dxfId="1892" priority="628">
      <formula>$M100=#REF!</formula>
    </cfRule>
  </conditionalFormatting>
  <conditionalFormatting sqref="AC99">
    <cfRule type="expression" dxfId="1891" priority="621">
      <formula>$M99=#REF!</formula>
    </cfRule>
    <cfRule type="expression" dxfId="1890" priority="622">
      <formula>$M99=#REF!</formula>
    </cfRule>
    <cfRule type="expression" dxfId="1889" priority="623">
      <formula>$M99=#REF!</formula>
    </cfRule>
    <cfRule type="expression" dxfId="1888" priority="624">
      <formula>$M99=#REF!</formula>
    </cfRule>
  </conditionalFormatting>
  <conditionalFormatting sqref="AC102">
    <cfRule type="expression" dxfId="1887" priority="617">
      <formula>$M102=#REF!</formula>
    </cfRule>
    <cfRule type="expression" dxfId="1886" priority="618">
      <formula>$M102=#REF!</formula>
    </cfRule>
    <cfRule type="expression" dxfId="1885" priority="619">
      <formula>$M102=#REF!</formula>
    </cfRule>
    <cfRule type="expression" dxfId="1884" priority="620">
      <formula>$M102=#REF!</formula>
    </cfRule>
  </conditionalFormatting>
  <conditionalFormatting sqref="Q90:Q93 Q98:Q102">
    <cfRule type="cellIs" dxfId="1883" priority="616" operator="equal">
      <formula>"Mut+ext"</formula>
    </cfRule>
  </conditionalFormatting>
  <conditionalFormatting sqref="Z91:Z93">
    <cfRule type="expression" dxfId="1882" priority="612">
      <formula>$M91=#REF!</formula>
    </cfRule>
    <cfRule type="expression" dxfId="1881" priority="613">
      <formula>$M91=#REF!</formula>
    </cfRule>
    <cfRule type="expression" dxfId="1880" priority="614">
      <formula>$M91=#REF!</formula>
    </cfRule>
    <cfRule type="expression" dxfId="1879" priority="615">
      <formula>$M91=#REF!</formula>
    </cfRule>
  </conditionalFormatting>
  <conditionalFormatting sqref="AD115">
    <cfRule type="expression" dxfId="1878" priority="608">
      <formula>$M115=#REF!</formula>
    </cfRule>
    <cfRule type="expression" dxfId="1877" priority="609">
      <formula>$M115=#REF!</formula>
    </cfRule>
    <cfRule type="expression" dxfId="1876" priority="610">
      <formula>$M115=#REF!</formula>
    </cfRule>
    <cfRule type="expression" dxfId="1875" priority="611">
      <formula>$M115=#REF!</formula>
    </cfRule>
  </conditionalFormatting>
  <conditionalFormatting sqref="AD103:AD104">
    <cfRule type="expression" dxfId="1874" priority="604">
      <formula>$M103=#REF!</formula>
    </cfRule>
    <cfRule type="expression" dxfId="1873" priority="605">
      <formula>$M103=#REF!</formula>
    </cfRule>
    <cfRule type="expression" dxfId="1872" priority="606">
      <formula>$M103=#REF!</formula>
    </cfRule>
    <cfRule type="expression" dxfId="1871" priority="607">
      <formula>$M103=#REF!</formula>
    </cfRule>
  </conditionalFormatting>
  <conditionalFormatting sqref="Z103">
    <cfRule type="expression" dxfId="1870" priority="600">
      <formula>$M103=#REF!</formula>
    </cfRule>
    <cfRule type="expression" dxfId="1869" priority="601">
      <formula>$M103=#REF!</formula>
    </cfRule>
    <cfRule type="expression" dxfId="1868" priority="602">
      <formula>$M103=#REF!</formula>
    </cfRule>
    <cfRule type="expression" dxfId="1867" priority="603">
      <formula>$M103=#REF!</formula>
    </cfRule>
  </conditionalFormatting>
  <conditionalFormatting sqref="Z115">
    <cfRule type="expression" dxfId="1866" priority="596">
      <formula>$M115=#REF!</formula>
    </cfRule>
    <cfRule type="expression" dxfId="1865" priority="597">
      <formula>$M115=#REF!</formula>
    </cfRule>
    <cfRule type="expression" dxfId="1864" priority="598">
      <formula>$M115=#REF!</formula>
    </cfRule>
    <cfRule type="expression" dxfId="1863" priority="599">
      <formula>$M115=#REF!</formula>
    </cfRule>
  </conditionalFormatting>
  <conditionalFormatting sqref="AC103">
    <cfRule type="expression" dxfId="1862" priority="592">
      <formula>$M103=#REF!</formula>
    </cfRule>
    <cfRule type="expression" dxfId="1861" priority="593">
      <formula>$M103=#REF!</formula>
    </cfRule>
    <cfRule type="expression" dxfId="1860" priority="594">
      <formula>$M103=#REF!</formula>
    </cfRule>
    <cfRule type="expression" dxfId="1859" priority="595">
      <formula>$M103=#REF!</formula>
    </cfRule>
  </conditionalFormatting>
  <conditionalFormatting sqref="AC104">
    <cfRule type="expression" dxfId="1858" priority="588">
      <formula>$M104=#REF!</formula>
    </cfRule>
    <cfRule type="expression" dxfId="1857" priority="589">
      <formula>$M104=#REF!</formula>
    </cfRule>
    <cfRule type="expression" dxfId="1856" priority="590">
      <formula>$M104=#REF!</formula>
    </cfRule>
    <cfRule type="expression" dxfId="1855" priority="591">
      <formula>$M104=#REF!</formula>
    </cfRule>
  </conditionalFormatting>
  <conditionalFormatting sqref="AC109">
    <cfRule type="expression" dxfId="1854" priority="584">
      <formula>$M109=#REF!</formula>
    </cfRule>
    <cfRule type="expression" dxfId="1853" priority="585">
      <formula>$M109=#REF!</formula>
    </cfRule>
    <cfRule type="expression" dxfId="1852" priority="586">
      <formula>$M109=#REF!</formula>
    </cfRule>
    <cfRule type="expression" dxfId="1851" priority="587">
      <formula>$M109=#REF!</formula>
    </cfRule>
  </conditionalFormatting>
  <conditionalFormatting sqref="AC110">
    <cfRule type="expression" dxfId="1850" priority="580">
      <formula>$M110=#REF!</formula>
    </cfRule>
    <cfRule type="expression" dxfId="1849" priority="581">
      <formula>$M110=#REF!</formula>
    </cfRule>
    <cfRule type="expression" dxfId="1848" priority="582">
      <formula>$M110=#REF!</formula>
    </cfRule>
    <cfRule type="expression" dxfId="1847" priority="583">
      <formula>$M110=#REF!</formula>
    </cfRule>
  </conditionalFormatting>
  <conditionalFormatting sqref="AC111">
    <cfRule type="expression" dxfId="1846" priority="576">
      <formula>$M111=#REF!</formula>
    </cfRule>
    <cfRule type="expression" dxfId="1845" priority="577">
      <formula>$M111=#REF!</formula>
    </cfRule>
    <cfRule type="expression" dxfId="1844" priority="578">
      <formula>$M111=#REF!</formula>
    </cfRule>
    <cfRule type="expression" dxfId="1843" priority="579">
      <formula>$M111=#REF!</formula>
    </cfRule>
  </conditionalFormatting>
  <conditionalFormatting sqref="AC113:AC114">
    <cfRule type="expression" dxfId="1842" priority="572">
      <formula>$M113=#REF!</formula>
    </cfRule>
    <cfRule type="expression" dxfId="1841" priority="573">
      <formula>$M113=#REF!</formula>
    </cfRule>
    <cfRule type="expression" dxfId="1840" priority="574">
      <formula>$M113=#REF!</formula>
    </cfRule>
    <cfRule type="expression" dxfId="1839" priority="575">
      <formula>$M113=#REF!</formula>
    </cfRule>
  </conditionalFormatting>
  <conditionalFormatting sqref="AC112">
    <cfRule type="expression" dxfId="1838" priority="568">
      <formula>$M112=#REF!</formula>
    </cfRule>
    <cfRule type="expression" dxfId="1837" priority="569">
      <formula>$M112=#REF!</formula>
    </cfRule>
    <cfRule type="expression" dxfId="1836" priority="570">
      <formula>$M112=#REF!</formula>
    </cfRule>
    <cfRule type="expression" dxfId="1835" priority="571">
      <formula>$M112=#REF!</formula>
    </cfRule>
  </conditionalFormatting>
  <conditionalFormatting sqref="AC115">
    <cfRule type="expression" dxfId="1834" priority="564">
      <formula>$M115=#REF!</formula>
    </cfRule>
    <cfRule type="expression" dxfId="1833" priority="565">
      <formula>$M115=#REF!</formula>
    </cfRule>
    <cfRule type="expression" dxfId="1832" priority="566">
      <formula>$M115=#REF!</formula>
    </cfRule>
    <cfRule type="expression" dxfId="1831" priority="567">
      <formula>$M115=#REF!</formula>
    </cfRule>
  </conditionalFormatting>
  <conditionalFormatting sqref="Q103:Q104 Q109:Q115">
    <cfRule type="cellIs" dxfId="1830" priority="563" operator="equal">
      <formula>"Mut+ext"</formula>
    </cfRule>
  </conditionalFormatting>
  <conditionalFormatting sqref="Z104">
    <cfRule type="expression" dxfId="1829" priority="559">
      <formula>$M104=#REF!</formula>
    </cfRule>
    <cfRule type="expression" dxfId="1828" priority="560">
      <formula>$M104=#REF!</formula>
    </cfRule>
    <cfRule type="expression" dxfId="1827" priority="561">
      <formula>$M104=#REF!</formula>
    </cfRule>
    <cfRule type="expression" dxfId="1826" priority="562">
      <formula>$M104=#REF!</formula>
    </cfRule>
  </conditionalFormatting>
  <conditionalFormatting sqref="AD128">
    <cfRule type="expression" dxfId="1825" priority="555">
      <formula>$M128=#REF!</formula>
    </cfRule>
    <cfRule type="expression" dxfId="1824" priority="556">
      <formula>$M128=#REF!</formula>
    </cfRule>
    <cfRule type="expression" dxfId="1823" priority="557">
      <formula>$M128=#REF!</formula>
    </cfRule>
    <cfRule type="expression" dxfId="1822" priority="558">
      <formula>$M128=#REF!</formula>
    </cfRule>
  </conditionalFormatting>
  <conditionalFormatting sqref="AD116:AD117">
    <cfRule type="expression" dxfId="1821" priority="551">
      <formula>$M116=#REF!</formula>
    </cfRule>
    <cfRule type="expression" dxfId="1820" priority="552">
      <formula>$M116=#REF!</formula>
    </cfRule>
    <cfRule type="expression" dxfId="1819" priority="553">
      <formula>$M116=#REF!</formula>
    </cfRule>
    <cfRule type="expression" dxfId="1818" priority="554">
      <formula>$M116=#REF!</formula>
    </cfRule>
  </conditionalFormatting>
  <conditionalFormatting sqref="Z116">
    <cfRule type="expression" dxfId="1817" priority="547">
      <formula>$M116=#REF!</formula>
    </cfRule>
    <cfRule type="expression" dxfId="1816" priority="548">
      <formula>$M116=#REF!</formula>
    </cfRule>
    <cfRule type="expression" dxfId="1815" priority="549">
      <formula>$M116=#REF!</formula>
    </cfRule>
    <cfRule type="expression" dxfId="1814" priority="550">
      <formula>$M116=#REF!</formula>
    </cfRule>
  </conditionalFormatting>
  <conditionalFormatting sqref="Z128">
    <cfRule type="expression" dxfId="1813" priority="543">
      <formula>$M128=#REF!</formula>
    </cfRule>
    <cfRule type="expression" dxfId="1812" priority="544">
      <formula>$M128=#REF!</formula>
    </cfRule>
    <cfRule type="expression" dxfId="1811" priority="545">
      <formula>$M128=#REF!</formula>
    </cfRule>
    <cfRule type="expression" dxfId="1810" priority="546">
      <formula>$M128=#REF!</formula>
    </cfRule>
  </conditionalFormatting>
  <conditionalFormatting sqref="AC116">
    <cfRule type="expression" dxfId="1809" priority="539">
      <formula>$M116=#REF!</formula>
    </cfRule>
    <cfRule type="expression" dxfId="1808" priority="540">
      <formula>$M116=#REF!</formula>
    </cfRule>
    <cfRule type="expression" dxfId="1807" priority="541">
      <formula>$M116=#REF!</formula>
    </cfRule>
    <cfRule type="expression" dxfId="1806" priority="542">
      <formula>$M116=#REF!</formula>
    </cfRule>
  </conditionalFormatting>
  <conditionalFormatting sqref="AC117">
    <cfRule type="expression" dxfId="1805" priority="535">
      <formula>$M117=#REF!</formula>
    </cfRule>
    <cfRule type="expression" dxfId="1804" priority="536">
      <formula>$M117=#REF!</formula>
    </cfRule>
    <cfRule type="expression" dxfId="1803" priority="537">
      <formula>$M117=#REF!</formula>
    </cfRule>
    <cfRule type="expression" dxfId="1802" priority="538">
      <formula>$M117=#REF!</formula>
    </cfRule>
  </conditionalFormatting>
  <conditionalFormatting sqref="AC122">
    <cfRule type="expression" dxfId="1801" priority="531">
      <formula>$M122=#REF!</formula>
    </cfRule>
    <cfRule type="expression" dxfId="1800" priority="532">
      <formula>$M122=#REF!</formula>
    </cfRule>
    <cfRule type="expression" dxfId="1799" priority="533">
      <formula>$M122=#REF!</formula>
    </cfRule>
    <cfRule type="expression" dxfId="1798" priority="534">
      <formula>$M122=#REF!</formula>
    </cfRule>
  </conditionalFormatting>
  <conditionalFormatting sqref="AC123">
    <cfRule type="expression" dxfId="1797" priority="527">
      <formula>$M123=#REF!</formula>
    </cfRule>
    <cfRule type="expression" dxfId="1796" priority="528">
      <formula>$M123=#REF!</formula>
    </cfRule>
    <cfRule type="expression" dxfId="1795" priority="529">
      <formula>$M123=#REF!</formula>
    </cfRule>
    <cfRule type="expression" dxfId="1794" priority="530">
      <formula>$M123=#REF!</formula>
    </cfRule>
  </conditionalFormatting>
  <conditionalFormatting sqref="AC124">
    <cfRule type="expression" dxfId="1793" priority="523">
      <formula>$M124=#REF!</formula>
    </cfRule>
    <cfRule type="expression" dxfId="1792" priority="524">
      <formula>$M124=#REF!</formula>
    </cfRule>
    <cfRule type="expression" dxfId="1791" priority="525">
      <formula>$M124=#REF!</formula>
    </cfRule>
    <cfRule type="expression" dxfId="1790" priority="526">
      <formula>$M124=#REF!</formula>
    </cfRule>
  </conditionalFormatting>
  <conditionalFormatting sqref="AC126:AC127">
    <cfRule type="expression" dxfId="1789" priority="519">
      <formula>$M126=#REF!</formula>
    </cfRule>
    <cfRule type="expression" dxfId="1788" priority="520">
      <formula>$M126=#REF!</formula>
    </cfRule>
    <cfRule type="expression" dxfId="1787" priority="521">
      <formula>$M126=#REF!</formula>
    </cfRule>
    <cfRule type="expression" dxfId="1786" priority="522">
      <formula>$M126=#REF!</formula>
    </cfRule>
  </conditionalFormatting>
  <conditionalFormatting sqref="AC125">
    <cfRule type="expression" dxfId="1785" priority="515">
      <formula>$M125=#REF!</formula>
    </cfRule>
    <cfRule type="expression" dxfId="1784" priority="516">
      <formula>$M125=#REF!</formula>
    </cfRule>
    <cfRule type="expression" dxfId="1783" priority="517">
      <formula>$M125=#REF!</formula>
    </cfRule>
    <cfRule type="expression" dxfId="1782" priority="518">
      <formula>$M125=#REF!</formula>
    </cfRule>
  </conditionalFormatting>
  <conditionalFormatting sqref="AC128">
    <cfRule type="expression" dxfId="1781" priority="511">
      <formula>$M128=#REF!</formula>
    </cfRule>
    <cfRule type="expression" dxfId="1780" priority="512">
      <formula>$M128=#REF!</formula>
    </cfRule>
    <cfRule type="expression" dxfId="1779" priority="513">
      <formula>$M128=#REF!</formula>
    </cfRule>
    <cfRule type="expression" dxfId="1778" priority="514">
      <formula>$M128=#REF!</formula>
    </cfRule>
  </conditionalFormatting>
  <conditionalFormatting sqref="Q116:Q117 Q122:Q128">
    <cfRule type="cellIs" dxfId="1777" priority="510" operator="equal">
      <formula>"Mut+ext"</formula>
    </cfRule>
  </conditionalFormatting>
  <conditionalFormatting sqref="Z117">
    <cfRule type="expression" dxfId="1776" priority="506">
      <formula>$M117=#REF!</formula>
    </cfRule>
    <cfRule type="expression" dxfId="1775" priority="507">
      <formula>$M117=#REF!</formula>
    </cfRule>
    <cfRule type="expression" dxfId="1774" priority="508">
      <formula>$M117=#REF!</formula>
    </cfRule>
    <cfRule type="expression" dxfId="1773" priority="509">
      <formula>$M117=#REF!</formula>
    </cfRule>
  </conditionalFormatting>
  <conditionalFormatting sqref="AD141">
    <cfRule type="expression" dxfId="1772" priority="502">
      <formula>$M141=#REF!</formula>
    </cfRule>
    <cfRule type="expression" dxfId="1771" priority="503">
      <formula>$M141=#REF!</formula>
    </cfRule>
    <cfRule type="expression" dxfId="1770" priority="504">
      <formula>$M141=#REF!</formula>
    </cfRule>
    <cfRule type="expression" dxfId="1769" priority="505">
      <formula>$M141=#REF!</formula>
    </cfRule>
  </conditionalFormatting>
  <conditionalFormatting sqref="AD129:AD130">
    <cfRule type="expression" dxfId="1768" priority="498">
      <formula>$M129=#REF!</formula>
    </cfRule>
    <cfRule type="expression" dxfId="1767" priority="499">
      <formula>$M129=#REF!</formula>
    </cfRule>
    <cfRule type="expression" dxfId="1766" priority="500">
      <formula>$M129=#REF!</formula>
    </cfRule>
    <cfRule type="expression" dxfId="1765" priority="501">
      <formula>$M129=#REF!</formula>
    </cfRule>
  </conditionalFormatting>
  <conditionalFormatting sqref="Z129">
    <cfRule type="expression" dxfId="1764" priority="494">
      <formula>$M129=#REF!</formula>
    </cfRule>
    <cfRule type="expression" dxfId="1763" priority="495">
      <formula>$M129=#REF!</formula>
    </cfRule>
    <cfRule type="expression" dxfId="1762" priority="496">
      <formula>$M129=#REF!</formula>
    </cfRule>
    <cfRule type="expression" dxfId="1761" priority="497">
      <formula>$M129=#REF!</formula>
    </cfRule>
  </conditionalFormatting>
  <conditionalFormatting sqref="Z141">
    <cfRule type="expression" dxfId="1760" priority="490">
      <formula>$M141=#REF!</formula>
    </cfRule>
    <cfRule type="expression" dxfId="1759" priority="491">
      <formula>$M141=#REF!</formula>
    </cfRule>
    <cfRule type="expression" dxfId="1758" priority="492">
      <formula>$M141=#REF!</formula>
    </cfRule>
    <cfRule type="expression" dxfId="1757" priority="493">
      <formula>$M141=#REF!</formula>
    </cfRule>
  </conditionalFormatting>
  <conditionalFormatting sqref="AC129">
    <cfRule type="expression" dxfId="1756" priority="486">
      <formula>$M129=#REF!</formula>
    </cfRule>
    <cfRule type="expression" dxfId="1755" priority="487">
      <formula>$M129=#REF!</formula>
    </cfRule>
    <cfRule type="expression" dxfId="1754" priority="488">
      <formula>$M129=#REF!</formula>
    </cfRule>
    <cfRule type="expression" dxfId="1753" priority="489">
      <formula>$M129=#REF!</formula>
    </cfRule>
  </conditionalFormatting>
  <conditionalFormatting sqref="AC130">
    <cfRule type="expression" dxfId="1752" priority="482">
      <formula>$M130=#REF!</formula>
    </cfRule>
    <cfRule type="expression" dxfId="1751" priority="483">
      <formula>$M130=#REF!</formula>
    </cfRule>
    <cfRule type="expression" dxfId="1750" priority="484">
      <formula>$M130=#REF!</formula>
    </cfRule>
    <cfRule type="expression" dxfId="1749" priority="485">
      <formula>$M130=#REF!</formula>
    </cfRule>
  </conditionalFormatting>
  <conditionalFormatting sqref="AC135">
    <cfRule type="expression" dxfId="1748" priority="478">
      <formula>$M135=#REF!</formula>
    </cfRule>
    <cfRule type="expression" dxfId="1747" priority="479">
      <formula>$M135=#REF!</formula>
    </cfRule>
    <cfRule type="expression" dxfId="1746" priority="480">
      <formula>$M135=#REF!</formula>
    </cfRule>
    <cfRule type="expression" dxfId="1745" priority="481">
      <formula>$M135=#REF!</formula>
    </cfRule>
  </conditionalFormatting>
  <conditionalFormatting sqref="AC136">
    <cfRule type="expression" dxfId="1744" priority="474">
      <formula>$M136=#REF!</formula>
    </cfRule>
    <cfRule type="expression" dxfId="1743" priority="475">
      <formula>$M136=#REF!</formula>
    </cfRule>
    <cfRule type="expression" dxfId="1742" priority="476">
      <formula>$M136=#REF!</formula>
    </cfRule>
    <cfRule type="expression" dxfId="1741" priority="477">
      <formula>$M136=#REF!</formula>
    </cfRule>
  </conditionalFormatting>
  <conditionalFormatting sqref="AC137">
    <cfRule type="expression" dxfId="1740" priority="470">
      <formula>$M137=#REF!</formula>
    </cfRule>
    <cfRule type="expression" dxfId="1739" priority="471">
      <formula>$M137=#REF!</formula>
    </cfRule>
    <cfRule type="expression" dxfId="1738" priority="472">
      <formula>$M137=#REF!</formula>
    </cfRule>
    <cfRule type="expression" dxfId="1737" priority="473">
      <formula>$M137=#REF!</formula>
    </cfRule>
  </conditionalFormatting>
  <conditionalFormatting sqref="AC139:AC140">
    <cfRule type="expression" dxfId="1736" priority="466">
      <formula>$M139=#REF!</formula>
    </cfRule>
    <cfRule type="expression" dxfId="1735" priority="467">
      <formula>$M139=#REF!</formula>
    </cfRule>
    <cfRule type="expression" dxfId="1734" priority="468">
      <formula>$M139=#REF!</formula>
    </cfRule>
    <cfRule type="expression" dxfId="1733" priority="469">
      <formula>$M139=#REF!</formula>
    </cfRule>
  </conditionalFormatting>
  <conditionalFormatting sqref="AC138">
    <cfRule type="expression" dxfId="1732" priority="462">
      <formula>$M138=#REF!</formula>
    </cfRule>
    <cfRule type="expression" dxfId="1731" priority="463">
      <formula>$M138=#REF!</formula>
    </cfRule>
    <cfRule type="expression" dxfId="1730" priority="464">
      <formula>$M138=#REF!</formula>
    </cfRule>
    <cfRule type="expression" dxfId="1729" priority="465">
      <formula>$M138=#REF!</formula>
    </cfRule>
  </conditionalFormatting>
  <conditionalFormatting sqref="AC141 Z135:Z140 AC255:AD258 Z255:Z258 AC267:AD271 Z267:Z271">
    <cfRule type="expression" dxfId="1728" priority="458">
      <formula>$M135=#REF!</formula>
    </cfRule>
    <cfRule type="expression" dxfId="1727" priority="459">
      <formula>$M135=#REF!</formula>
    </cfRule>
    <cfRule type="expression" dxfId="1726" priority="460">
      <formula>$M135=#REF!</formula>
    </cfRule>
    <cfRule type="expression" dxfId="1725" priority="461">
      <formula>$M135=#REF!</formula>
    </cfRule>
  </conditionalFormatting>
  <conditionalFormatting sqref="Q129:Q130 Q135:Q141">
    <cfRule type="cellIs" dxfId="1724" priority="457" operator="equal">
      <formula>"Mut+ext"</formula>
    </cfRule>
  </conditionalFormatting>
  <conditionalFormatting sqref="Z130">
    <cfRule type="expression" dxfId="1723" priority="453">
      <formula>$M130=#REF!</formula>
    </cfRule>
    <cfRule type="expression" dxfId="1722" priority="454">
      <formula>$M130=#REF!</formula>
    </cfRule>
    <cfRule type="expression" dxfId="1721" priority="455">
      <formula>$M130=#REF!</formula>
    </cfRule>
    <cfRule type="expression" dxfId="1720" priority="456">
      <formula>$M130=#REF!</formula>
    </cfRule>
  </conditionalFormatting>
  <conditionalFormatting sqref="AD248:AD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AC248:AC250">
    <cfRule type="expression" dxfId="1715" priority="445">
      <formula>$M248=#REF!</formula>
    </cfRule>
    <cfRule type="expression" dxfId="1714" priority="446">
      <formula>$M248=#REF!</formula>
    </cfRule>
    <cfRule type="expression" dxfId="1713" priority="447">
      <formula>$M248=#REF!</formula>
    </cfRule>
    <cfRule type="expression" dxfId="1712" priority="448">
      <formula>$M248=#REF!</formula>
    </cfRule>
  </conditionalFormatting>
  <conditionalFormatting sqref="Q248:Q250 Q255:Q258">
    <cfRule type="cellIs" dxfId="1711" priority="444" operator="equal">
      <formula>"Mut+ext"</formula>
    </cfRule>
  </conditionalFormatting>
  <conditionalFormatting sqref="Z248:Z250">
    <cfRule type="expression" dxfId="1710" priority="440">
      <formula>$M248=#REF!</formula>
    </cfRule>
    <cfRule type="expression" dxfId="1709" priority="441">
      <formula>$M248=#REF!</formula>
    </cfRule>
    <cfRule type="expression" dxfId="1708" priority="442">
      <formula>$M248=#REF!</formula>
    </cfRule>
    <cfRule type="expression" dxfId="1707" priority="443">
      <formula>$M248=#REF!</formula>
    </cfRule>
  </conditionalFormatting>
  <conditionalFormatting sqref="AD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AC259">
    <cfRule type="expression" dxfId="1702" priority="432">
      <formula>$M259=#REF!</formula>
    </cfRule>
    <cfRule type="expression" dxfId="1701" priority="433">
      <formula>$M259=#REF!</formula>
    </cfRule>
    <cfRule type="expression" dxfId="1700" priority="434">
      <formula>$M259=#REF!</formula>
    </cfRule>
    <cfRule type="expression" dxfId="1699" priority="435">
      <formula>$M259=#REF!</formula>
    </cfRule>
  </conditionalFormatting>
  <conditionalFormatting sqref="Q259">
    <cfRule type="cellIs" dxfId="1698" priority="431" operator="equal">
      <formula>"Mut+ext"</formula>
    </cfRule>
  </conditionalFormatting>
  <conditionalFormatting sqref="Z259">
    <cfRule type="expression" dxfId="1697" priority="427">
      <formula>$M259=#REF!</formula>
    </cfRule>
    <cfRule type="expression" dxfId="1696" priority="428">
      <formula>$M259=#REF!</formula>
    </cfRule>
    <cfRule type="expression" dxfId="1695" priority="429">
      <formula>$M259=#REF!</formula>
    </cfRule>
    <cfRule type="expression" dxfId="1694" priority="430">
      <formula>$M259=#REF!</formula>
    </cfRule>
  </conditionalFormatting>
  <conditionalFormatting sqref="AD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AC247">
    <cfRule type="expression" dxfId="1689" priority="419">
      <formula>$M247=#REF!</formula>
    </cfRule>
    <cfRule type="expression" dxfId="1688" priority="420">
      <formula>$M247=#REF!</formula>
    </cfRule>
    <cfRule type="expression" dxfId="1687" priority="421">
      <formula>$M247=#REF!</formula>
    </cfRule>
    <cfRule type="expression" dxfId="1686" priority="422">
      <formula>$M247=#REF!</formula>
    </cfRule>
  </conditionalFormatting>
  <conditionalFormatting sqref="Q247">
    <cfRule type="cellIs" dxfId="1685" priority="418" operator="equal">
      <formula>"Mut+ext"</formula>
    </cfRule>
  </conditionalFormatting>
  <conditionalFormatting sqref="Z247">
    <cfRule type="expression" dxfId="1684" priority="414">
      <formula>$M247=#REF!</formula>
    </cfRule>
    <cfRule type="expression" dxfId="1683" priority="415">
      <formula>$M247=#REF!</formula>
    </cfRule>
    <cfRule type="expression" dxfId="1682" priority="416">
      <formula>$M247=#REF!</formula>
    </cfRule>
    <cfRule type="expression" dxfId="1681" priority="417">
      <formula>$M247=#REF!</formula>
    </cfRule>
  </conditionalFormatting>
  <conditionalFormatting sqref="AD261:AD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AC261:AC262">
    <cfRule type="expression" dxfId="1676" priority="406">
      <formula>$M261=#REF!</formula>
    </cfRule>
    <cfRule type="expression" dxfId="1675" priority="407">
      <formula>$M261=#REF!</formula>
    </cfRule>
    <cfRule type="expression" dxfId="1674" priority="408">
      <formula>$M261=#REF!</formula>
    </cfRule>
    <cfRule type="expression" dxfId="1673" priority="409">
      <formula>$M261=#REF!</formula>
    </cfRule>
  </conditionalFormatting>
  <conditionalFormatting sqref="Q261:Q262 Q267:Q271">
    <cfRule type="cellIs" dxfId="1672" priority="405" operator="equal">
      <formula>"Mut+ext"</formula>
    </cfRule>
  </conditionalFormatting>
  <conditionalFormatting sqref="Z261:Z262">
    <cfRule type="expression" dxfId="1671" priority="401">
      <formula>$M261=#REF!</formula>
    </cfRule>
    <cfRule type="expression" dxfId="1670" priority="402">
      <formula>$M261=#REF!</formula>
    </cfRule>
    <cfRule type="expression" dxfId="1669" priority="403">
      <formula>$M261=#REF!</formula>
    </cfRule>
    <cfRule type="expression" dxfId="1668" priority="404">
      <formula>$M261=#REF!</formula>
    </cfRule>
  </conditionalFormatting>
  <conditionalFormatting sqref="AD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AC272">
    <cfRule type="expression" dxfId="1663" priority="393">
      <formula>$M272=#REF!</formula>
    </cfRule>
    <cfRule type="expression" dxfId="1662" priority="394">
      <formula>$M272=#REF!</formula>
    </cfRule>
    <cfRule type="expression" dxfId="1661" priority="395">
      <formula>$M272=#REF!</formula>
    </cfRule>
    <cfRule type="expression" dxfId="1660" priority="396">
      <formula>$M272=#REF!</formula>
    </cfRule>
  </conditionalFormatting>
  <conditionalFormatting sqref="Q272">
    <cfRule type="cellIs" dxfId="1659" priority="392" operator="equal">
      <formula>"Mut+ext"</formula>
    </cfRule>
  </conditionalFormatting>
  <conditionalFormatting sqref="Z272">
    <cfRule type="expression" dxfId="1658" priority="388">
      <formula>$M272=#REF!</formula>
    </cfRule>
    <cfRule type="expression" dxfId="1657" priority="389">
      <formula>$M272=#REF!</formula>
    </cfRule>
    <cfRule type="expression" dxfId="1656" priority="390">
      <formula>$M272=#REF!</formula>
    </cfRule>
    <cfRule type="expression" dxfId="1655" priority="391">
      <formula>$M272=#REF!</formula>
    </cfRule>
  </conditionalFormatting>
  <conditionalFormatting sqref="AD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AC260">
    <cfRule type="expression" dxfId="1650" priority="380">
      <formula>$M260=#REF!</formula>
    </cfRule>
    <cfRule type="expression" dxfId="1649" priority="381">
      <formula>$M260=#REF!</formula>
    </cfRule>
    <cfRule type="expression" dxfId="1648" priority="382">
      <formula>$M260=#REF!</formula>
    </cfRule>
    <cfRule type="expression" dxfId="1647" priority="383">
      <formula>$M260=#REF!</formula>
    </cfRule>
  </conditionalFormatting>
  <conditionalFormatting sqref="Q260">
    <cfRule type="cellIs" dxfId="1646" priority="379" operator="equal">
      <formula>"Mut+ext"</formula>
    </cfRule>
  </conditionalFormatting>
  <conditionalFormatting sqref="Z260">
    <cfRule type="expression" dxfId="1645" priority="375">
      <formula>$M260=#REF!</formula>
    </cfRule>
    <cfRule type="expression" dxfId="1644" priority="376">
      <formula>$M260=#REF!</formula>
    </cfRule>
    <cfRule type="expression" dxfId="1643" priority="377">
      <formula>$M260=#REF!</formula>
    </cfRule>
    <cfRule type="expression" dxfId="1642" priority="378">
      <formula>$M260=#REF!</formula>
    </cfRule>
  </conditionalFormatting>
  <conditionalFormatting sqref="Q20">
    <cfRule type="cellIs" dxfId="1641" priority="374" operator="equal">
      <formula>"Mut+ext"</formula>
    </cfRule>
  </conditionalFormatting>
  <conditionalFormatting sqref="AD15:AD18">
    <cfRule type="expression" dxfId="1640" priority="370">
      <formula>$M15=#REF!</formula>
    </cfRule>
    <cfRule type="expression" dxfId="1639" priority="371">
      <formula>$M15=#REF!</formula>
    </cfRule>
    <cfRule type="expression" dxfId="1638" priority="372">
      <formula>$M15=#REF!</formula>
    </cfRule>
    <cfRule type="expression" dxfId="1637" priority="373">
      <formula>$M15=#REF!</formula>
    </cfRule>
  </conditionalFormatting>
  <conditionalFormatting sqref="AC15">
    <cfRule type="expression" dxfId="1636" priority="366">
      <formula>$M15=#REF!</formula>
    </cfRule>
    <cfRule type="expression" dxfId="1635" priority="367">
      <formula>$M15=#REF!</formula>
    </cfRule>
    <cfRule type="expression" dxfId="1634" priority="368">
      <formula>$M15=#REF!</formula>
    </cfRule>
    <cfRule type="expression" dxfId="1633" priority="369">
      <formula>$M15=#REF!</formula>
    </cfRule>
  </conditionalFormatting>
  <conditionalFormatting sqref="AC16">
    <cfRule type="expression" dxfId="1632" priority="362">
      <formula>$M16=#REF!</formula>
    </cfRule>
    <cfRule type="expression" dxfId="1631" priority="363">
      <formula>$M16=#REF!</formula>
    </cfRule>
    <cfRule type="expression" dxfId="1630" priority="364">
      <formula>$M16=#REF!</formula>
    </cfRule>
    <cfRule type="expression" dxfId="1629" priority="365">
      <formula>$M16=#REF!</formula>
    </cfRule>
  </conditionalFormatting>
  <conditionalFormatting sqref="AC18">
    <cfRule type="expression" dxfId="1628" priority="358">
      <formula>$M18=#REF!</formula>
    </cfRule>
    <cfRule type="expression" dxfId="1627" priority="359">
      <formula>$M18=#REF!</formula>
    </cfRule>
    <cfRule type="expression" dxfId="1626" priority="360">
      <formula>$M18=#REF!</formula>
    </cfRule>
    <cfRule type="expression" dxfId="1625" priority="361">
      <formula>$M18=#REF!</formula>
    </cfRule>
  </conditionalFormatting>
  <conditionalFormatting sqref="AC17">
    <cfRule type="expression" dxfId="1624" priority="354">
      <formula>$M17=#REF!</formula>
    </cfRule>
    <cfRule type="expression" dxfId="1623" priority="355">
      <formula>$M17=#REF!</formula>
    </cfRule>
    <cfRule type="expression" dxfId="1622" priority="356">
      <formula>$M17=#REF!</formula>
    </cfRule>
    <cfRule type="expression" dxfId="1621" priority="357">
      <formula>$M17=#REF!</formula>
    </cfRule>
  </conditionalFormatting>
  <conditionalFormatting sqref="Q17:Q18 Q15">
    <cfRule type="cellIs" dxfId="1620" priority="353" operator="equal">
      <formula>"Mut+ext"</formula>
    </cfRule>
  </conditionalFormatting>
  <conditionalFormatting sqref="Z15:Z18">
    <cfRule type="expression" dxfId="1619" priority="349">
      <formula>$M15=#REF!</formula>
    </cfRule>
    <cfRule type="expression" dxfId="1618" priority="350">
      <formula>$M15=#REF!</formula>
    </cfRule>
    <cfRule type="expression" dxfId="1617" priority="351">
      <formula>$M15=#REF!</formula>
    </cfRule>
    <cfRule type="expression" dxfId="1616" priority="352">
      <formula>$M15=#REF!</formula>
    </cfRule>
  </conditionalFormatting>
  <conditionalFormatting sqref="Q16">
    <cfRule type="cellIs" dxfId="1615" priority="348" operator="equal">
      <formula>"Mut+ext"</formula>
    </cfRule>
  </conditionalFormatting>
  <conditionalFormatting sqref="AD28:AD31">
    <cfRule type="expression" dxfId="1614" priority="344">
      <formula>$M28=#REF!</formula>
    </cfRule>
    <cfRule type="expression" dxfId="1613" priority="345">
      <formula>$M28=#REF!</formula>
    </cfRule>
    <cfRule type="expression" dxfId="1612" priority="346">
      <formula>$M28=#REF!</formula>
    </cfRule>
    <cfRule type="expression" dxfId="1611" priority="347">
      <formula>$M28=#REF!</formula>
    </cfRule>
  </conditionalFormatting>
  <conditionalFormatting sqref="AC28">
    <cfRule type="expression" dxfId="1610" priority="340">
      <formula>$M28=#REF!</formula>
    </cfRule>
    <cfRule type="expression" dxfId="1609" priority="341">
      <formula>$M28=#REF!</formula>
    </cfRule>
    <cfRule type="expression" dxfId="1608" priority="342">
      <formula>$M28=#REF!</formula>
    </cfRule>
    <cfRule type="expression" dxfId="1607" priority="343">
      <formula>$M28=#REF!</formula>
    </cfRule>
  </conditionalFormatting>
  <conditionalFormatting sqref="AC29">
    <cfRule type="expression" dxfId="1606" priority="336">
      <formula>$M29=#REF!</formula>
    </cfRule>
    <cfRule type="expression" dxfId="1605" priority="337">
      <formula>$M29=#REF!</formula>
    </cfRule>
    <cfRule type="expression" dxfId="1604" priority="338">
      <formula>$M29=#REF!</formula>
    </cfRule>
    <cfRule type="expression" dxfId="1603" priority="339">
      <formula>$M29=#REF!</formula>
    </cfRule>
  </conditionalFormatting>
  <conditionalFormatting sqref="AC31">
    <cfRule type="expression" dxfId="1602" priority="332">
      <formula>$M31=#REF!</formula>
    </cfRule>
    <cfRule type="expression" dxfId="1601" priority="333">
      <formula>$M31=#REF!</formula>
    </cfRule>
    <cfRule type="expression" dxfId="1600" priority="334">
      <formula>$M31=#REF!</formula>
    </cfRule>
    <cfRule type="expression" dxfId="1599" priority="335">
      <formula>$M31=#REF!</formula>
    </cfRule>
  </conditionalFormatting>
  <conditionalFormatting sqref="AC30">
    <cfRule type="expression" dxfId="1598" priority="328">
      <formula>$M30=#REF!</formula>
    </cfRule>
    <cfRule type="expression" dxfId="1597" priority="329">
      <formula>$M30=#REF!</formula>
    </cfRule>
    <cfRule type="expression" dxfId="1596" priority="330">
      <formula>$M30=#REF!</formula>
    </cfRule>
    <cfRule type="expression" dxfId="1595" priority="331">
      <formula>$M30=#REF!</formula>
    </cfRule>
  </conditionalFormatting>
  <conditionalFormatting sqref="Q28:Q31">
    <cfRule type="cellIs" dxfId="1594" priority="327" operator="equal">
      <formula>"Mut+ext"</formula>
    </cfRule>
  </conditionalFormatting>
  <conditionalFormatting sqref="Z28:Z31">
    <cfRule type="expression" dxfId="1593" priority="323">
      <formula>$M28=#REF!</formula>
    </cfRule>
    <cfRule type="expression" dxfId="1592" priority="324">
      <formula>$M28=#REF!</formula>
    </cfRule>
    <cfRule type="expression" dxfId="1591" priority="325">
      <formula>$M28=#REF!</formula>
    </cfRule>
    <cfRule type="expression" dxfId="1590" priority="326">
      <formula>$M28=#REF!</formula>
    </cfRule>
  </conditionalFormatting>
  <conditionalFormatting sqref="AD42:AD45">
    <cfRule type="expression" dxfId="1589" priority="319">
      <formula>$M42=#REF!</formula>
    </cfRule>
    <cfRule type="expression" dxfId="1588" priority="320">
      <formula>$M42=#REF!</formula>
    </cfRule>
    <cfRule type="expression" dxfId="1587" priority="321">
      <formula>$M42=#REF!</formula>
    </cfRule>
    <cfRule type="expression" dxfId="1586" priority="322">
      <formula>$M42=#REF!</formula>
    </cfRule>
  </conditionalFormatting>
  <conditionalFormatting sqref="AC42">
    <cfRule type="expression" dxfId="1585" priority="315">
      <formula>$M42=#REF!</formula>
    </cfRule>
    <cfRule type="expression" dxfId="1584" priority="316">
      <formula>$M42=#REF!</formula>
    </cfRule>
    <cfRule type="expression" dxfId="1583" priority="317">
      <formula>$M42=#REF!</formula>
    </cfRule>
    <cfRule type="expression" dxfId="1582" priority="318">
      <formula>$M42=#REF!</formula>
    </cfRule>
  </conditionalFormatting>
  <conditionalFormatting sqref="AC44:AC45">
    <cfRule type="expression" dxfId="1581" priority="311">
      <formula>$M44=#REF!</formula>
    </cfRule>
    <cfRule type="expression" dxfId="1580" priority="312">
      <formula>$M44=#REF!</formula>
    </cfRule>
    <cfRule type="expression" dxfId="1579" priority="313">
      <formula>$M44=#REF!</formula>
    </cfRule>
    <cfRule type="expression" dxfId="1578" priority="314">
      <formula>$M44=#REF!</formula>
    </cfRule>
  </conditionalFormatting>
  <conditionalFormatting sqref="AC43">
    <cfRule type="expression" dxfId="1577" priority="307">
      <formula>$M43=#REF!</formula>
    </cfRule>
    <cfRule type="expression" dxfId="1576" priority="308">
      <formula>$M43=#REF!</formula>
    </cfRule>
    <cfRule type="expression" dxfId="1575" priority="309">
      <formula>$M43=#REF!</formula>
    </cfRule>
    <cfRule type="expression" dxfId="1574" priority="310">
      <formula>$M43=#REF!</formula>
    </cfRule>
  </conditionalFormatting>
  <conditionalFormatting sqref="Q42:Q45">
    <cfRule type="cellIs" dxfId="1573" priority="306" operator="equal">
      <formula>"Mut+ext"</formula>
    </cfRule>
  </conditionalFormatting>
  <conditionalFormatting sqref="Z42:Z45">
    <cfRule type="expression" dxfId="1572" priority="302">
      <formula>$M42=#REF!</formula>
    </cfRule>
    <cfRule type="expression" dxfId="1571" priority="303">
      <formula>$M42=#REF!</formula>
    </cfRule>
    <cfRule type="expression" dxfId="1570" priority="304">
      <formula>$M42=#REF!</formula>
    </cfRule>
    <cfRule type="expression" dxfId="1569" priority="305">
      <formula>$M42=#REF!</formula>
    </cfRule>
  </conditionalFormatting>
  <conditionalFormatting sqref="AD54:AD57">
    <cfRule type="expression" dxfId="1568" priority="298">
      <formula>$M54=#REF!</formula>
    </cfRule>
    <cfRule type="expression" dxfId="1567" priority="299">
      <formula>$M54=#REF!</formula>
    </cfRule>
    <cfRule type="expression" dxfId="1566" priority="300">
      <formula>$M54=#REF!</formula>
    </cfRule>
    <cfRule type="expression" dxfId="1565" priority="301">
      <formula>$M54=#REF!</formula>
    </cfRule>
  </conditionalFormatting>
  <conditionalFormatting sqref="AC54">
    <cfRule type="expression" dxfId="1564" priority="294">
      <formula>$M54=#REF!</formula>
    </cfRule>
    <cfRule type="expression" dxfId="1563" priority="295">
      <formula>$M54=#REF!</formula>
    </cfRule>
    <cfRule type="expression" dxfId="1562" priority="296">
      <formula>$M54=#REF!</formula>
    </cfRule>
    <cfRule type="expression" dxfId="1561" priority="297">
      <formula>$M54=#REF!</formula>
    </cfRule>
  </conditionalFormatting>
  <conditionalFormatting sqref="AC55">
    <cfRule type="expression" dxfId="1560" priority="290">
      <formula>$M55=#REF!</formula>
    </cfRule>
    <cfRule type="expression" dxfId="1559" priority="291">
      <formula>$M55=#REF!</formula>
    </cfRule>
    <cfRule type="expression" dxfId="1558" priority="292">
      <formula>$M55=#REF!</formula>
    </cfRule>
    <cfRule type="expression" dxfId="1557" priority="293">
      <formula>$M55=#REF!</formula>
    </cfRule>
  </conditionalFormatting>
  <conditionalFormatting sqref="AC57">
    <cfRule type="expression" dxfId="1556" priority="286">
      <formula>$M57=#REF!</formula>
    </cfRule>
    <cfRule type="expression" dxfId="1555" priority="287">
      <formula>$M57=#REF!</formula>
    </cfRule>
    <cfRule type="expression" dxfId="1554" priority="288">
      <formula>$M57=#REF!</formula>
    </cfRule>
    <cfRule type="expression" dxfId="1553" priority="289">
      <formula>$M57=#REF!</formula>
    </cfRule>
  </conditionalFormatting>
  <conditionalFormatting sqref="AC56">
    <cfRule type="expression" dxfId="1552" priority="282">
      <formula>$M56=#REF!</formula>
    </cfRule>
    <cfRule type="expression" dxfId="1551" priority="283">
      <formula>$M56=#REF!</formula>
    </cfRule>
    <cfRule type="expression" dxfId="1550" priority="284">
      <formula>$M56=#REF!</formula>
    </cfRule>
    <cfRule type="expression" dxfId="1549" priority="285">
      <formula>$M56=#REF!</formula>
    </cfRule>
  </conditionalFormatting>
  <conditionalFormatting sqref="Q54:Q57">
    <cfRule type="cellIs" dxfId="1548" priority="281" operator="equal">
      <formula>"Mut+ext"</formula>
    </cfRule>
  </conditionalFormatting>
  <conditionalFormatting sqref="Z54:Z57">
    <cfRule type="expression" dxfId="1547" priority="277">
      <formula>$M54=#REF!</formula>
    </cfRule>
    <cfRule type="expression" dxfId="1546" priority="278">
      <formula>$M54=#REF!</formula>
    </cfRule>
    <cfRule type="expression" dxfId="1545" priority="279">
      <formula>$M54=#REF!</formula>
    </cfRule>
    <cfRule type="expression" dxfId="1544" priority="280">
      <formula>$M54=#REF!</formula>
    </cfRule>
  </conditionalFormatting>
  <conditionalFormatting sqref="AD67:AD70">
    <cfRule type="expression" dxfId="1543" priority="273">
      <formula>$M67=#REF!</formula>
    </cfRule>
    <cfRule type="expression" dxfId="1542" priority="274">
      <formula>$M67=#REF!</formula>
    </cfRule>
    <cfRule type="expression" dxfId="1541" priority="275">
      <formula>$M67=#REF!</formula>
    </cfRule>
    <cfRule type="expression" dxfId="1540" priority="276">
      <formula>$M67=#REF!</formula>
    </cfRule>
  </conditionalFormatting>
  <conditionalFormatting sqref="AC67">
    <cfRule type="expression" dxfId="1539" priority="269">
      <formula>$M67=#REF!</formula>
    </cfRule>
    <cfRule type="expression" dxfId="1538" priority="270">
      <formula>$M67=#REF!</formula>
    </cfRule>
    <cfRule type="expression" dxfId="1537" priority="271">
      <formula>$M67=#REF!</formula>
    </cfRule>
    <cfRule type="expression" dxfId="1536" priority="272">
      <formula>$M67=#REF!</formula>
    </cfRule>
  </conditionalFormatting>
  <conditionalFormatting sqref="AC68">
    <cfRule type="expression" dxfId="1535" priority="265">
      <formula>$M68=#REF!</formula>
    </cfRule>
    <cfRule type="expression" dxfId="1534" priority="266">
      <formula>$M68=#REF!</formula>
    </cfRule>
    <cfRule type="expression" dxfId="1533" priority="267">
      <formula>$M68=#REF!</formula>
    </cfRule>
    <cfRule type="expression" dxfId="1532" priority="268">
      <formula>$M68=#REF!</formula>
    </cfRule>
  </conditionalFormatting>
  <conditionalFormatting sqref="AC70">
    <cfRule type="expression" dxfId="1531" priority="261">
      <formula>$M70=#REF!</formula>
    </cfRule>
    <cfRule type="expression" dxfId="1530" priority="262">
      <formula>$M70=#REF!</formula>
    </cfRule>
    <cfRule type="expression" dxfId="1529" priority="263">
      <formula>$M70=#REF!</formula>
    </cfRule>
    <cfRule type="expression" dxfId="1528" priority="264">
      <formula>$M70=#REF!</formula>
    </cfRule>
  </conditionalFormatting>
  <conditionalFormatting sqref="AC69">
    <cfRule type="expression" dxfId="1527" priority="257">
      <formula>$M69=#REF!</formula>
    </cfRule>
    <cfRule type="expression" dxfId="1526" priority="258">
      <formula>$M69=#REF!</formula>
    </cfRule>
    <cfRule type="expression" dxfId="1525" priority="259">
      <formula>$M69=#REF!</formula>
    </cfRule>
    <cfRule type="expression" dxfId="1524" priority="260">
      <formula>$M69=#REF!</formula>
    </cfRule>
  </conditionalFormatting>
  <conditionalFormatting sqref="Q67:Q70">
    <cfRule type="cellIs" dxfId="1523" priority="256" operator="equal">
      <formula>"Mut+ext"</formula>
    </cfRule>
  </conditionalFormatting>
  <conditionalFormatting sqref="Z67:Z70">
    <cfRule type="expression" dxfId="1522" priority="252">
      <formula>$M67=#REF!</formula>
    </cfRule>
    <cfRule type="expression" dxfId="1521" priority="253">
      <formula>$M67=#REF!</formula>
    </cfRule>
    <cfRule type="expression" dxfId="1520" priority="254">
      <formula>$M67=#REF!</formula>
    </cfRule>
    <cfRule type="expression" dxfId="1519" priority="255">
      <formula>$M67=#REF!</formula>
    </cfRule>
  </conditionalFormatting>
  <conditionalFormatting sqref="AD80:AD83">
    <cfRule type="expression" dxfId="1518" priority="248">
      <formula>$M80=#REF!</formula>
    </cfRule>
    <cfRule type="expression" dxfId="1517" priority="249">
      <formula>$M80=#REF!</formula>
    </cfRule>
    <cfRule type="expression" dxfId="1516" priority="250">
      <formula>$M80=#REF!</formula>
    </cfRule>
    <cfRule type="expression" dxfId="1515" priority="251">
      <formula>$M80=#REF!</formula>
    </cfRule>
  </conditionalFormatting>
  <conditionalFormatting sqref="AC80">
    <cfRule type="expression" dxfId="1514" priority="244">
      <formula>$M80=#REF!</formula>
    </cfRule>
    <cfRule type="expression" dxfId="1513" priority="245">
      <formula>$M80=#REF!</formula>
    </cfRule>
    <cfRule type="expression" dxfId="1512" priority="246">
      <formula>$M80=#REF!</formula>
    </cfRule>
    <cfRule type="expression" dxfId="1511" priority="247">
      <formula>$M80=#REF!</formula>
    </cfRule>
  </conditionalFormatting>
  <conditionalFormatting sqref="AC81">
    <cfRule type="expression" dxfId="1510" priority="240">
      <formula>$M81=#REF!</formula>
    </cfRule>
    <cfRule type="expression" dxfId="1509" priority="241">
      <formula>$M81=#REF!</formula>
    </cfRule>
    <cfRule type="expression" dxfId="1508" priority="242">
      <formula>$M81=#REF!</formula>
    </cfRule>
    <cfRule type="expression" dxfId="1507" priority="243">
      <formula>$M81=#REF!</formula>
    </cfRule>
  </conditionalFormatting>
  <conditionalFormatting sqref="AC83">
    <cfRule type="expression" dxfId="1506" priority="236">
      <formula>$M83=#REF!</formula>
    </cfRule>
    <cfRule type="expression" dxfId="1505" priority="237">
      <formula>$M83=#REF!</formula>
    </cfRule>
    <cfRule type="expression" dxfId="1504" priority="238">
      <formula>$M83=#REF!</formula>
    </cfRule>
    <cfRule type="expression" dxfId="1503" priority="239">
      <formula>$M83=#REF!</formula>
    </cfRule>
  </conditionalFormatting>
  <conditionalFormatting sqref="AC82">
    <cfRule type="expression" dxfId="1502" priority="232">
      <formula>$M82=#REF!</formula>
    </cfRule>
    <cfRule type="expression" dxfId="1501" priority="233">
      <formula>$M82=#REF!</formula>
    </cfRule>
    <cfRule type="expression" dxfId="1500" priority="234">
      <formula>$M82=#REF!</formula>
    </cfRule>
    <cfRule type="expression" dxfId="1499" priority="235">
      <formula>$M82=#REF!</formula>
    </cfRule>
  </conditionalFormatting>
  <conditionalFormatting sqref="Q80:Q83">
    <cfRule type="cellIs" dxfId="1498" priority="231" operator="equal">
      <formula>"Mut+ext"</formula>
    </cfRule>
  </conditionalFormatting>
  <conditionalFormatting sqref="Z80:Z83">
    <cfRule type="expression" dxfId="1497" priority="227">
      <formula>$M80=#REF!</formula>
    </cfRule>
    <cfRule type="expression" dxfId="1496" priority="228">
      <formula>$M80=#REF!</formula>
    </cfRule>
    <cfRule type="expression" dxfId="1495" priority="229">
      <formula>$M80=#REF!</formula>
    </cfRule>
    <cfRule type="expression" dxfId="1494" priority="230">
      <formula>$M80=#REF!</formula>
    </cfRule>
  </conditionalFormatting>
  <conditionalFormatting sqref="AD94:AD97">
    <cfRule type="expression" dxfId="1493" priority="223">
      <formula>$M94=#REF!</formula>
    </cfRule>
    <cfRule type="expression" dxfId="1492" priority="224">
      <formula>$M94=#REF!</formula>
    </cfRule>
    <cfRule type="expression" dxfId="1491" priority="225">
      <formula>$M94=#REF!</formula>
    </cfRule>
    <cfRule type="expression" dxfId="1490" priority="226">
      <formula>$M94=#REF!</formula>
    </cfRule>
  </conditionalFormatting>
  <conditionalFormatting sqref="AC94">
    <cfRule type="expression" dxfId="1489" priority="219">
      <formula>$M94=#REF!</formula>
    </cfRule>
    <cfRule type="expression" dxfId="1488" priority="220">
      <formula>$M94=#REF!</formula>
    </cfRule>
    <cfRule type="expression" dxfId="1487" priority="221">
      <formula>$M94=#REF!</formula>
    </cfRule>
    <cfRule type="expression" dxfId="1486" priority="222">
      <formula>$M94=#REF!</formula>
    </cfRule>
  </conditionalFormatting>
  <conditionalFormatting sqref="AC96:AC97">
    <cfRule type="expression" dxfId="1485" priority="215">
      <formula>$M96=#REF!</formula>
    </cfRule>
    <cfRule type="expression" dxfId="1484" priority="216">
      <formula>$M96=#REF!</formula>
    </cfRule>
    <cfRule type="expression" dxfId="1483" priority="217">
      <formula>$M96=#REF!</formula>
    </cfRule>
    <cfRule type="expression" dxfId="1482" priority="218">
      <formula>$M96=#REF!</formula>
    </cfRule>
  </conditionalFormatting>
  <conditionalFormatting sqref="AC95">
    <cfRule type="expression" dxfId="1481" priority="211">
      <formula>$M95=#REF!</formula>
    </cfRule>
    <cfRule type="expression" dxfId="1480" priority="212">
      <formula>$M95=#REF!</formula>
    </cfRule>
    <cfRule type="expression" dxfId="1479" priority="213">
      <formula>$M95=#REF!</formula>
    </cfRule>
    <cfRule type="expression" dxfId="1478" priority="214">
      <formula>$M95=#REF!</formula>
    </cfRule>
  </conditionalFormatting>
  <conditionalFormatting sqref="Q94:Q97">
    <cfRule type="cellIs" dxfId="1477" priority="210" operator="equal">
      <formula>"Mut+ext"</formula>
    </cfRule>
  </conditionalFormatting>
  <conditionalFormatting sqref="Z94:Z97">
    <cfRule type="expression" dxfId="1476" priority="206">
      <formula>$M94=#REF!</formula>
    </cfRule>
    <cfRule type="expression" dxfId="1475" priority="207">
      <formula>$M94=#REF!</formula>
    </cfRule>
    <cfRule type="expression" dxfId="1474" priority="208">
      <formula>$M94=#REF!</formula>
    </cfRule>
    <cfRule type="expression" dxfId="1473" priority="209">
      <formula>$M94=#REF!</formula>
    </cfRule>
  </conditionalFormatting>
  <conditionalFormatting sqref="AD105:AD108">
    <cfRule type="expression" dxfId="1472" priority="202">
      <formula>$M105=#REF!</formula>
    </cfRule>
    <cfRule type="expression" dxfId="1471" priority="203">
      <formula>$M105=#REF!</formula>
    </cfRule>
    <cfRule type="expression" dxfId="1470" priority="204">
      <formula>$M105=#REF!</formula>
    </cfRule>
    <cfRule type="expression" dxfId="1469" priority="205">
      <formula>$M105=#REF!</formula>
    </cfRule>
  </conditionalFormatting>
  <conditionalFormatting sqref="AC105">
    <cfRule type="expression" dxfId="1468" priority="198">
      <formula>$M105=#REF!</formula>
    </cfRule>
    <cfRule type="expression" dxfId="1467" priority="199">
      <formula>$M105=#REF!</formula>
    </cfRule>
    <cfRule type="expression" dxfId="1466" priority="200">
      <formula>$M105=#REF!</formula>
    </cfRule>
    <cfRule type="expression" dxfId="1465" priority="201">
      <formula>$M105=#REF!</formula>
    </cfRule>
  </conditionalFormatting>
  <conditionalFormatting sqref="AC106">
    <cfRule type="expression" dxfId="1464" priority="194">
      <formula>$M106=#REF!</formula>
    </cfRule>
    <cfRule type="expression" dxfId="1463" priority="195">
      <formula>$M106=#REF!</formula>
    </cfRule>
    <cfRule type="expression" dxfId="1462" priority="196">
      <formula>$M106=#REF!</formula>
    </cfRule>
    <cfRule type="expression" dxfId="1461" priority="197">
      <formula>$M106=#REF!</formula>
    </cfRule>
  </conditionalFormatting>
  <conditionalFormatting sqref="AC107">
    <cfRule type="expression" dxfId="1460" priority="190">
      <formula>$M107=#REF!</formula>
    </cfRule>
    <cfRule type="expression" dxfId="1459" priority="191">
      <formula>$M107=#REF!</formula>
    </cfRule>
    <cfRule type="expression" dxfId="1458" priority="192">
      <formula>$M107=#REF!</formula>
    </cfRule>
    <cfRule type="expression" dxfId="1457" priority="193">
      <formula>$M107=#REF!</formula>
    </cfRule>
  </conditionalFormatting>
  <conditionalFormatting sqref="AC108">
    <cfRule type="expression" dxfId="1456" priority="186">
      <formula>$M108=#REF!</formula>
    </cfRule>
    <cfRule type="expression" dxfId="1455" priority="187">
      <formula>$M108=#REF!</formula>
    </cfRule>
    <cfRule type="expression" dxfId="1454" priority="188">
      <formula>$M108=#REF!</formula>
    </cfRule>
    <cfRule type="expression" dxfId="1453" priority="189">
      <formula>$M108=#REF!</formula>
    </cfRule>
  </conditionalFormatting>
  <conditionalFormatting sqref="Q105:Q108">
    <cfRule type="cellIs" dxfId="1452" priority="185" operator="equal">
      <formula>"Mut+ext"</formula>
    </cfRule>
  </conditionalFormatting>
  <conditionalFormatting sqref="Z105:Z108">
    <cfRule type="expression" dxfId="1451" priority="181">
      <formula>$M105=#REF!</formula>
    </cfRule>
    <cfRule type="expression" dxfId="1450" priority="182">
      <formula>$M105=#REF!</formula>
    </cfRule>
    <cfRule type="expression" dxfId="1449" priority="183">
      <formula>$M105=#REF!</formula>
    </cfRule>
    <cfRule type="expression" dxfId="1448" priority="184">
      <formula>$M105=#REF!</formula>
    </cfRule>
  </conditionalFormatting>
  <conditionalFormatting sqref="AD118:AD121">
    <cfRule type="expression" dxfId="1447" priority="177">
      <formula>$M118=#REF!</formula>
    </cfRule>
    <cfRule type="expression" dxfId="1446" priority="178">
      <formula>$M118=#REF!</formula>
    </cfRule>
    <cfRule type="expression" dxfId="1445" priority="179">
      <formula>$M118=#REF!</formula>
    </cfRule>
    <cfRule type="expression" dxfId="1444" priority="180">
      <formula>$M118=#REF!</formula>
    </cfRule>
  </conditionalFormatting>
  <conditionalFormatting sqref="AC118">
    <cfRule type="expression" dxfId="1443" priority="173">
      <formula>$M118=#REF!</formula>
    </cfRule>
    <cfRule type="expression" dxfId="1442" priority="174">
      <formula>$M118=#REF!</formula>
    </cfRule>
    <cfRule type="expression" dxfId="1441" priority="175">
      <formula>$M118=#REF!</formula>
    </cfRule>
    <cfRule type="expression" dxfId="1440" priority="176">
      <formula>$M118=#REF!</formula>
    </cfRule>
  </conditionalFormatting>
  <conditionalFormatting sqref="AC119">
    <cfRule type="expression" dxfId="1439" priority="169">
      <formula>$M119=#REF!</formula>
    </cfRule>
    <cfRule type="expression" dxfId="1438" priority="170">
      <formula>$M119=#REF!</formula>
    </cfRule>
    <cfRule type="expression" dxfId="1437" priority="171">
      <formula>$M119=#REF!</formula>
    </cfRule>
    <cfRule type="expression" dxfId="1436" priority="172">
      <formula>$M119=#REF!</formula>
    </cfRule>
  </conditionalFormatting>
  <conditionalFormatting sqref="AC120">
    <cfRule type="expression" dxfId="1435" priority="165">
      <formula>$M120=#REF!</formula>
    </cfRule>
    <cfRule type="expression" dxfId="1434" priority="166">
      <formula>$M120=#REF!</formula>
    </cfRule>
    <cfRule type="expression" dxfId="1433" priority="167">
      <formula>$M120=#REF!</formula>
    </cfRule>
    <cfRule type="expression" dxfId="1432" priority="168">
      <formula>$M120=#REF!</formula>
    </cfRule>
  </conditionalFormatting>
  <conditionalFormatting sqref="AC121">
    <cfRule type="expression" dxfId="1431" priority="161">
      <formula>$M121=#REF!</formula>
    </cfRule>
    <cfRule type="expression" dxfId="1430" priority="162">
      <formula>$M121=#REF!</formula>
    </cfRule>
    <cfRule type="expression" dxfId="1429" priority="163">
      <formula>$M121=#REF!</formula>
    </cfRule>
    <cfRule type="expression" dxfId="1428" priority="164">
      <formula>$M121=#REF!</formula>
    </cfRule>
  </conditionalFormatting>
  <conditionalFormatting sqref="Q118:Q121">
    <cfRule type="cellIs" dxfId="1427" priority="160" operator="equal">
      <formula>"Mut+ext"</formula>
    </cfRule>
  </conditionalFormatting>
  <conditionalFormatting sqref="Z118:Z121">
    <cfRule type="expression" dxfId="1426" priority="156">
      <formula>$M118=#REF!</formula>
    </cfRule>
    <cfRule type="expression" dxfId="1425" priority="157">
      <formula>$M118=#REF!</formula>
    </cfRule>
    <cfRule type="expression" dxfId="1424" priority="158">
      <formula>$M118=#REF!</formula>
    </cfRule>
    <cfRule type="expression" dxfId="1423" priority="159">
      <formula>$M118=#REF!</formula>
    </cfRule>
  </conditionalFormatting>
  <conditionalFormatting sqref="AD131:AD134">
    <cfRule type="expression" dxfId="1422" priority="152">
      <formula>$M131=#REF!</formula>
    </cfRule>
    <cfRule type="expression" dxfId="1421" priority="153">
      <formula>$M131=#REF!</formula>
    </cfRule>
    <cfRule type="expression" dxfId="1420" priority="154">
      <formula>$M131=#REF!</formula>
    </cfRule>
    <cfRule type="expression" dxfId="1419" priority="155">
      <formula>$M131=#REF!</formula>
    </cfRule>
  </conditionalFormatting>
  <conditionalFormatting sqref="AC131">
    <cfRule type="expression" dxfId="1418" priority="148">
      <formula>$M131=#REF!</formula>
    </cfRule>
    <cfRule type="expression" dxfId="1417" priority="149">
      <formula>$M131=#REF!</formula>
    </cfRule>
    <cfRule type="expression" dxfId="1416" priority="150">
      <formula>$M131=#REF!</formula>
    </cfRule>
    <cfRule type="expression" dxfId="1415" priority="151">
      <formula>$M131=#REF!</formula>
    </cfRule>
  </conditionalFormatting>
  <conditionalFormatting sqref="AC132">
    <cfRule type="expression" dxfId="1414" priority="144">
      <formula>$M132=#REF!</formula>
    </cfRule>
    <cfRule type="expression" dxfId="1413" priority="145">
      <formula>$M132=#REF!</formula>
    </cfRule>
    <cfRule type="expression" dxfId="1412" priority="146">
      <formula>$M132=#REF!</formula>
    </cfRule>
    <cfRule type="expression" dxfId="1411" priority="147">
      <formula>$M132=#REF!</formula>
    </cfRule>
  </conditionalFormatting>
  <conditionalFormatting sqref="AC133">
    <cfRule type="expression" dxfId="1410" priority="140">
      <formula>$M133=#REF!</formula>
    </cfRule>
    <cfRule type="expression" dxfId="1409" priority="141">
      <formula>$M133=#REF!</formula>
    </cfRule>
    <cfRule type="expression" dxfId="1408" priority="142">
      <formula>$M133=#REF!</formula>
    </cfRule>
    <cfRule type="expression" dxfId="1407" priority="143">
      <formula>$M133=#REF!</formula>
    </cfRule>
  </conditionalFormatting>
  <conditionalFormatting sqref="AC134">
    <cfRule type="expression" dxfId="1406" priority="136">
      <formula>$M134=#REF!</formula>
    </cfRule>
    <cfRule type="expression" dxfId="1405" priority="137">
      <formula>$M134=#REF!</formula>
    </cfRule>
    <cfRule type="expression" dxfId="1404" priority="138">
      <formula>$M134=#REF!</formula>
    </cfRule>
    <cfRule type="expression" dxfId="1403" priority="139">
      <formula>$M134=#REF!</formula>
    </cfRule>
  </conditionalFormatting>
  <conditionalFormatting sqref="Q131:Q134">
    <cfRule type="cellIs" dxfId="1402" priority="135" operator="equal">
      <formula>"Mut+ext"</formula>
    </cfRule>
  </conditionalFormatting>
  <conditionalFormatting sqref="Z131:Z134">
    <cfRule type="expression" dxfId="1401" priority="131">
      <formula>$M131=#REF!</formula>
    </cfRule>
    <cfRule type="expression" dxfId="1400" priority="132">
      <formula>$M131=#REF!</formula>
    </cfRule>
    <cfRule type="expression" dxfId="1399" priority="133">
      <formula>$M131=#REF!</formula>
    </cfRule>
    <cfRule type="expression" dxfId="1398" priority="134">
      <formula>$M131=#REF!</formula>
    </cfRule>
  </conditionalFormatting>
  <conditionalFormatting sqref="AD146:AD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AC146:AC149">
    <cfRule type="expression" dxfId="1393" priority="123">
      <formula>$M146=#REF!</formula>
    </cfRule>
    <cfRule type="expression" dxfId="1392" priority="124">
      <formula>$M146=#REF!</formula>
    </cfRule>
    <cfRule type="expression" dxfId="1391" priority="125">
      <formula>$M146=#REF!</formula>
    </cfRule>
    <cfRule type="expression" dxfId="1390" priority="126">
      <formula>$M146=#REF!</formula>
    </cfRule>
  </conditionalFormatting>
  <conditionalFormatting sqref="Q146:Q149">
    <cfRule type="cellIs" dxfId="1389" priority="122" operator="equal">
      <formula>"Mut+ext"</formula>
    </cfRule>
  </conditionalFormatting>
  <conditionalFormatting sqref="Z146:Z149">
    <cfRule type="expression" dxfId="1388" priority="118">
      <formula>$M146=#REF!</formula>
    </cfRule>
    <cfRule type="expression" dxfId="1387" priority="119">
      <formula>$M146=#REF!</formula>
    </cfRule>
    <cfRule type="expression" dxfId="1386" priority="120">
      <formula>$M146=#REF!</formula>
    </cfRule>
    <cfRule type="expression" dxfId="1385" priority="121">
      <formula>$M146=#REF!</formula>
    </cfRule>
  </conditionalFormatting>
  <conditionalFormatting sqref="AD158:AD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AC158:AC161">
    <cfRule type="expression" dxfId="1380" priority="110">
      <formula>$M158=#REF!</formula>
    </cfRule>
    <cfRule type="expression" dxfId="1379" priority="111">
      <formula>$M158=#REF!</formula>
    </cfRule>
    <cfRule type="expression" dxfId="1378" priority="112">
      <formula>$M158=#REF!</formula>
    </cfRule>
    <cfRule type="expression" dxfId="1377" priority="113">
      <formula>$M158=#REF!</formula>
    </cfRule>
  </conditionalFormatting>
  <conditionalFormatting sqref="Q158:Q161">
    <cfRule type="cellIs" dxfId="1376" priority="109" operator="equal">
      <formula>"Mut+ext"</formula>
    </cfRule>
  </conditionalFormatting>
  <conditionalFormatting sqref="Z158:Z161">
    <cfRule type="expression" dxfId="1375" priority="105">
      <formula>$M158=#REF!</formula>
    </cfRule>
    <cfRule type="expression" dxfId="1374" priority="106">
      <formula>$M158=#REF!</formula>
    </cfRule>
    <cfRule type="expression" dxfId="1373" priority="107">
      <formula>$M158=#REF!</formula>
    </cfRule>
    <cfRule type="expression" dxfId="1372" priority="108">
      <formula>$M158=#REF!</formula>
    </cfRule>
  </conditionalFormatting>
  <conditionalFormatting sqref="AD173:AD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AC173:AC176">
    <cfRule type="expression" dxfId="1367" priority="97">
      <formula>$M173=#REF!</formula>
    </cfRule>
    <cfRule type="expression" dxfId="1366" priority="98">
      <formula>$M173=#REF!</formula>
    </cfRule>
    <cfRule type="expression" dxfId="1365" priority="99">
      <formula>$M173=#REF!</formula>
    </cfRule>
    <cfRule type="expression" dxfId="1364" priority="100">
      <formula>$M173=#REF!</formula>
    </cfRule>
  </conditionalFormatting>
  <conditionalFormatting sqref="Q173:Q176">
    <cfRule type="cellIs" dxfId="1363" priority="96" operator="equal">
      <formula>"Mut+ext"</formula>
    </cfRule>
  </conditionalFormatting>
  <conditionalFormatting sqref="Z173:Z176">
    <cfRule type="expression" dxfId="1362" priority="92">
      <formula>$M173=#REF!</formula>
    </cfRule>
    <cfRule type="expression" dxfId="1361" priority="93">
      <formula>$M173=#REF!</formula>
    </cfRule>
    <cfRule type="expression" dxfId="1360" priority="94">
      <formula>$M173=#REF!</formula>
    </cfRule>
    <cfRule type="expression" dxfId="1359" priority="95">
      <formula>$M173=#REF!</formula>
    </cfRule>
  </conditionalFormatting>
  <conditionalFormatting sqref="AD186:AD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AC186:AC189">
    <cfRule type="expression" dxfId="1354" priority="84">
      <formula>$M186=#REF!</formula>
    </cfRule>
    <cfRule type="expression" dxfId="1353" priority="85">
      <formula>$M186=#REF!</formula>
    </cfRule>
    <cfRule type="expression" dxfId="1352" priority="86">
      <formula>$M186=#REF!</formula>
    </cfRule>
    <cfRule type="expression" dxfId="1351" priority="87">
      <formula>$M186=#REF!</formula>
    </cfRule>
  </conditionalFormatting>
  <conditionalFormatting sqref="Q186:Q189">
    <cfRule type="cellIs" dxfId="1350" priority="83" operator="equal">
      <formula>"Mut+ext"</formula>
    </cfRule>
  </conditionalFormatting>
  <conditionalFormatting sqref="Z186:Z189">
    <cfRule type="expression" dxfId="1349" priority="79">
      <formula>$M186=#REF!</formula>
    </cfRule>
    <cfRule type="expression" dxfId="1348" priority="80">
      <formula>$M186=#REF!</formula>
    </cfRule>
    <cfRule type="expression" dxfId="1347" priority="81">
      <formula>$M186=#REF!</formula>
    </cfRule>
    <cfRule type="expression" dxfId="1346" priority="82">
      <formula>$M186=#REF!</formula>
    </cfRule>
  </conditionalFormatting>
  <conditionalFormatting sqref="AD199:AD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AC199:AC202">
    <cfRule type="expression" dxfId="1341" priority="71">
      <formula>$M199=#REF!</formula>
    </cfRule>
    <cfRule type="expression" dxfId="1340" priority="72">
      <formula>$M199=#REF!</formula>
    </cfRule>
    <cfRule type="expression" dxfId="1339" priority="73">
      <formula>$M199=#REF!</formula>
    </cfRule>
    <cfRule type="expression" dxfId="1338" priority="74">
      <formula>$M199=#REF!</formula>
    </cfRule>
  </conditionalFormatting>
  <conditionalFormatting sqref="Q199:Q202">
    <cfRule type="cellIs" dxfId="1337" priority="70" operator="equal">
      <formula>"Mut+ext"</formula>
    </cfRule>
  </conditionalFormatting>
  <conditionalFormatting sqref="Z199:Z202">
    <cfRule type="expression" dxfId="1336" priority="66">
      <formula>$M199=#REF!</formula>
    </cfRule>
    <cfRule type="expression" dxfId="1335" priority="67">
      <formula>$M199=#REF!</formula>
    </cfRule>
    <cfRule type="expression" dxfId="1334" priority="68">
      <formula>$M199=#REF!</formula>
    </cfRule>
    <cfRule type="expression" dxfId="1333" priority="69">
      <formula>$M199=#REF!</formula>
    </cfRule>
  </conditionalFormatting>
  <conditionalFormatting sqref="AD212:AD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AC212:AC215">
    <cfRule type="expression" dxfId="1328" priority="58">
      <formula>$M212=#REF!</formula>
    </cfRule>
    <cfRule type="expression" dxfId="1327" priority="59">
      <formula>$M212=#REF!</formula>
    </cfRule>
    <cfRule type="expression" dxfId="1326" priority="60">
      <formula>$M212=#REF!</formula>
    </cfRule>
    <cfRule type="expression" dxfId="1325" priority="61">
      <formula>$M212=#REF!</formula>
    </cfRule>
  </conditionalFormatting>
  <conditionalFormatting sqref="Q212:Q215">
    <cfRule type="cellIs" dxfId="1324" priority="57" operator="equal">
      <formula>"Mut+ext"</formula>
    </cfRule>
  </conditionalFormatting>
  <conditionalFormatting sqref="Z212:Z215">
    <cfRule type="expression" dxfId="1323" priority="53">
      <formula>$M212=#REF!</formula>
    </cfRule>
    <cfRule type="expression" dxfId="1322" priority="54">
      <formula>$M212=#REF!</formula>
    </cfRule>
    <cfRule type="expression" dxfId="1321" priority="55">
      <formula>$M212=#REF!</formula>
    </cfRule>
    <cfRule type="expression" dxfId="1320" priority="56">
      <formula>$M212=#REF!</formula>
    </cfRule>
  </conditionalFormatting>
  <conditionalFormatting sqref="AD225:AD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AC225:AC228">
    <cfRule type="expression" dxfId="1315" priority="45">
      <formula>$M225=#REF!</formula>
    </cfRule>
    <cfRule type="expression" dxfId="1314" priority="46">
      <formula>$M225=#REF!</formula>
    </cfRule>
    <cfRule type="expression" dxfId="1313" priority="47">
      <formula>$M225=#REF!</formula>
    </cfRule>
    <cfRule type="expression" dxfId="1312" priority="48">
      <formula>$M225=#REF!</formula>
    </cfRule>
  </conditionalFormatting>
  <conditionalFormatting sqref="Q225:Q228">
    <cfRule type="cellIs" dxfId="1311" priority="44" operator="equal">
      <formula>"Mut+ext"</formula>
    </cfRule>
  </conditionalFormatting>
  <conditionalFormatting sqref="Z225:Z228">
    <cfRule type="expression" dxfId="1310" priority="40">
      <formula>$M225=#REF!</formula>
    </cfRule>
    <cfRule type="expression" dxfId="1309" priority="41">
      <formula>$M225=#REF!</formula>
    </cfRule>
    <cfRule type="expression" dxfId="1308" priority="42">
      <formula>$M225=#REF!</formula>
    </cfRule>
    <cfRule type="expression" dxfId="1307" priority="43">
      <formula>$M225=#REF!</formula>
    </cfRule>
  </conditionalFormatting>
  <conditionalFormatting sqref="AD237:AD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AC237:AC240">
    <cfRule type="expression" dxfId="1302" priority="32">
      <formula>$M237=#REF!</formula>
    </cfRule>
    <cfRule type="expression" dxfId="1301" priority="33">
      <formula>$M237=#REF!</formula>
    </cfRule>
    <cfRule type="expression" dxfId="1300" priority="34">
      <formula>$M237=#REF!</formula>
    </cfRule>
    <cfRule type="expression" dxfId="1299" priority="35">
      <formula>$M237=#REF!</formula>
    </cfRule>
  </conditionalFormatting>
  <conditionalFormatting sqref="Q237:Q240">
    <cfRule type="cellIs" dxfId="1298" priority="31" operator="equal">
      <formula>"Mut+ext"</formula>
    </cfRule>
  </conditionalFormatting>
  <conditionalFormatting sqref="Z237:Z240">
    <cfRule type="expression" dxfId="1297" priority="27">
      <formula>$M237=#REF!</formula>
    </cfRule>
    <cfRule type="expression" dxfId="1296" priority="28">
      <formula>$M237=#REF!</formula>
    </cfRule>
    <cfRule type="expression" dxfId="1295" priority="29">
      <formula>$M237=#REF!</formula>
    </cfRule>
    <cfRule type="expression" dxfId="1294" priority="30">
      <formula>$M237=#REF!</formula>
    </cfRule>
  </conditionalFormatting>
  <conditionalFormatting sqref="AD251:AD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AC251:AC254">
    <cfRule type="expression" dxfId="1289" priority="19">
      <formula>$M251=#REF!</formula>
    </cfRule>
    <cfRule type="expression" dxfId="1288" priority="20">
      <formula>$M251=#REF!</formula>
    </cfRule>
    <cfRule type="expression" dxfId="1287" priority="21">
      <formula>$M251=#REF!</formula>
    </cfRule>
    <cfRule type="expression" dxfId="1286" priority="22">
      <formula>$M251=#REF!</formula>
    </cfRule>
  </conditionalFormatting>
  <conditionalFormatting sqref="Q251:Q254">
    <cfRule type="cellIs" dxfId="1285" priority="18" operator="equal">
      <formula>"Mut+ext"</formula>
    </cfRule>
  </conditionalFormatting>
  <conditionalFormatting sqref="Z251:Z254">
    <cfRule type="expression" dxfId="1284" priority="14">
      <formula>$M251=#REF!</formula>
    </cfRule>
    <cfRule type="expression" dxfId="1283" priority="15">
      <formula>$M251=#REF!</formula>
    </cfRule>
    <cfRule type="expression" dxfId="1282" priority="16">
      <formula>$M251=#REF!</formula>
    </cfRule>
    <cfRule type="expression" dxfId="1281" priority="17">
      <formula>$M251=#REF!</formula>
    </cfRule>
  </conditionalFormatting>
  <conditionalFormatting sqref="AD263:AD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AC263:AC266">
    <cfRule type="expression" dxfId="1276" priority="6">
      <formula>$M263=#REF!</formula>
    </cfRule>
    <cfRule type="expression" dxfId="1275" priority="7">
      <formula>$M263=#REF!</formula>
    </cfRule>
    <cfRule type="expression" dxfId="1274" priority="8">
      <formula>$M263=#REF!</formula>
    </cfRule>
    <cfRule type="expression" dxfId="1273" priority="9">
      <formula>$M263=#REF!</formula>
    </cfRule>
  </conditionalFormatting>
  <conditionalFormatting sqref="Q263:Q266">
    <cfRule type="cellIs" dxfId="1272" priority="5" operator="equal">
      <formula>"Mut+ext"</formula>
    </cfRule>
  </conditionalFormatting>
  <conditionalFormatting sqref="Z263:Z266">
    <cfRule type="expression" dxfId="1271" priority="1">
      <formula>$M263=#REF!</formula>
    </cfRule>
    <cfRule type="expression" dxfId="1270" priority="2">
      <formula>$M263=#REF!</formula>
    </cfRule>
    <cfRule type="expression" dxfId="1269" priority="3">
      <formula>$M263=#REF!</formula>
    </cfRule>
    <cfRule type="expression" dxfId="1268"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L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3"/>
      <c r="H2" s="204"/>
      <c r="I2" s="15"/>
      <c r="J2" s="15"/>
      <c r="K2" s="15"/>
      <c r="L2" s="15"/>
      <c r="M2" s="15"/>
      <c r="N2" s="15"/>
      <c r="O2" s="15"/>
      <c r="P2" s="15"/>
      <c r="Q2" s="15"/>
      <c r="R2" s="15"/>
      <c r="U2" s="16"/>
      <c r="W2" s="231" t="s">
        <v>69</v>
      </c>
      <c r="X2" s="231" t="s">
        <v>70</v>
      </c>
      <c r="AE2" s="322" t="s">
        <v>182</v>
      </c>
      <c r="AF2" s="322"/>
      <c r="AG2" s="322" t="s">
        <v>184</v>
      </c>
      <c r="AH2" s="322"/>
    </row>
    <row r="3" spans="1:34" ht="18" customHeight="1">
      <c r="B3" s="317" t="s">
        <v>184</v>
      </c>
      <c r="C3" s="317"/>
      <c r="G3" s="184"/>
      <c r="H3" s="205" t="s">
        <v>1</v>
      </c>
      <c r="I3" s="318" t="s">
        <v>35</v>
      </c>
      <c r="J3" s="318"/>
      <c r="K3" s="318"/>
      <c r="N3" s="15"/>
      <c r="O3" s="15"/>
      <c r="P3" s="15"/>
      <c r="U3" s="319" t="str">
        <f>Paramétrage!I6</f>
        <v>M - Mention</v>
      </c>
      <c r="V3" s="320"/>
      <c r="W3" s="231">
        <f>ROUND(SUMIFS($U$12:$U$273,$H$12:$H$273,$U3,$Q$12:$Q$273,"&lt;&gt;Mut+ext"),0)</f>
        <v>8</v>
      </c>
      <c r="X3" s="224">
        <f ca="1">SUMIF($H$12:$H$293,$U3,$Y$12:$Y$246)</f>
        <v>160</v>
      </c>
      <c r="AE3" s="322">
        <f>IF($B$3="M2",0,I7)</f>
        <v>0</v>
      </c>
      <c r="AF3" s="322"/>
      <c r="AG3" s="323">
        <f>IF($B$3="M1",0,I7)</f>
        <v>20</v>
      </c>
      <c r="AH3" s="324"/>
    </row>
    <row r="4" spans="1:34" ht="18" customHeight="1">
      <c r="B4" s="317"/>
      <c r="C4" s="317"/>
      <c r="G4" s="184"/>
      <c r="H4" s="202" t="s">
        <v>38</v>
      </c>
      <c r="I4" s="318" t="s">
        <v>292</v>
      </c>
      <c r="J4" s="318"/>
      <c r="K4" s="318"/>
      <c r="N4" s="15"/>
      <c r="O4" s="15"/>
      <c r="P4" s="15"/>
      <c r="U4" s="319" t="str">
        <f>Paramétrage!I7</f>
        <v>TR - Transversale</v>
      </c>
      <c r="V4" s="320"/>
      <c r="W4" s="231">
        <f>ROUND(SUMIFS($U$12:$U$273,$H$12:$H$273,$U4,$Q$12:$Q$273,"&lt;&gt;Mut+ext"),0)</f>
        <v>0</v>
      </c>
      <c r="X4" s="224">
        <f ca="1">SUMIF($H$12:$H$293,$U4,$Y$12:$Y$246)</f>
        <v>0</v>
      </c>
      <c r="AE4" s="231">
        <f>IF($B$3="M2",0,W3)</f>
        <v>0</v>
      </c>
      <c r="AF4" s="231">
        <f>IF($B$3="M2",0,X3)</f>
        <v>0</v>
      </c>
      <c r="AG4" s="231">
        <f>IF($B$3="M1",0,W3)</f>
        <v>8</v>
      </c>
      <c r="AH4" s="231">
        <f ca="1">IF($B$3="M1",0,X3)</f>
        <v>160</v>
      </c>
    </row>
    <row r="5" spans="1:34" ht="18" customHeight="1">
      <c r="A5" s="181"/>
      <c r="B5" s="317" t="s">
        <v>307</v>
      </c>
      <c r="C5" s="317"/>
      <c r="E5" s="9"/>
      <c r="F5" s="9"/>
      <c r="G5" s="9"/>
      <c r="H5" s="205" t="s">
        <v>66</v>
      </c>
      <c r="I5" s="318" t="s">
        <v>295</v>
      </c>
      <c r="J5" s="318"/>
      <c r="K5" s="318"/>
      <c r="U5" s="319" t="str">
        <f>Paramétrage!I8</f>
        <v>RFC - Recettes de FC</v>
      </c>
      <c r="V5" s="320"/>
      <c r="W5" s="231">
        <f>ROUND(SUMIFS($U$12:$U$273,$H$12:$H$273,$U5,$Q$12:$Q$273,"&lt;&gt;Mut+ext"),0)</f>
        <v>0</v>
      </c>
      <c r="X5" s="224">
        <f ca="1">SUMIF($H$12:$H$293,$U5,$Y$12:$Y$246)</f>
        <v>0</v>
      </c>
      <c r="AE5" s="231">
        <f t="shared" ref="AE5:AF8" si="0">IF($B$3="M2",0,W4)</f>
        <v>0</v>
      </c>
      <c r="AF5" s="231">
        <f t="shared" si="0"/>
        <v>0</v>
      </c>
      <c r="AG5" s="231">
        <f t="shared" ref="AG5:AH8" si="1">IF($B$3="M1",0,W4)</f>
        <v>0</v>
      </c>
      <c r="AH5" s="231">
        <f t="shared" ca="1" si="1"/>
        <v>0</v>
      </c>
    </row>
    <row r="6" spans="1:34" ht="18" customHeight="1">
      <c r="A6" s="181"/>
      <c r="B6" s="317"/>
      <c r="C6" s="317"/>
      <c r="E6" s="9"/>
      <c r="F6" s="9"/>
      <c r="H6" s="205" t="s">
        <v>242</v>
      </c>
      <c r="I6" s="318" t="s">
        <v>259</v>
      </c>
      <c r="J6" s="318"/>
      <c r="K6" s="318"/>
      <c r="U6" s="319" t="str">
        <f>Paramétrage!I9</f>
        <v>RA - Recettes d'apprentissage</v>
      </c>
      <c r="V6" s="320"/>
      <c r="W6" s="231">
        <f>ROUND(SUMIFS($U$12:$U$273,$H$12:$H$273,$U6,$Q$12:$Q$273,"&lt;&gt;Mut+ext"),0)</f>
        <v>0</v>
      </c>
      <c r="X6" s="224">
        <f ca="1">SUMIF($H$12:$H$293,$U6,$Y$12:$Y$246)</f>
        <v>0</v>
      </c>
      <c r="AE6" s="231">
        <f t="shared" si="0"/>
        <v>0</v>
      </c>
      <c r="AF6" s="231">
        <f t="shared" si="0"/>
        <v>0</v>
      </c>
      <c r="AG6" s="231">
        <f t="shared" si="1"/>
        <v>0</v>
      </c>
      <c r="AH6" s="231">
        <f t="shared" ca="1" si="1"/>
        <v>0</v>
      </c>
    </row>
    <row r="7" spans="1:34" ht="18" customHeight="1">
      <c r="A7" s="181"/>
      <c r="B7" s="181"/>
      <c r="C7" s="181"/>
      <c r="E7" s="9"/>
      <c r="F7" s="9"/>
      <c r="G7" s="9"/>
      <c r="H7" s="206" t="s">
        <v>71</v>
      </c>
      <c r="I7" s="321">
        <v>20</v>
      </c>
      <c r="J7" s="321"/>
      <c r="K7" s="321"/>
      <c r="U7" s="319" t="str">
        <f>Paramétrage!I10</f>
        <v>RP - Recettes propres autres</v>
      </c>
      <c r="V7" s="320"/>
      <c r="W7" s="231">
        <f>ROUND(SUMIFS($U$12:$U$273,$H$12:$H$273,$U7,$Q$12:$Q$273,"&lt;&gt;Mut+ext"),0)</f>
        <v>0</v>
      </c>
      <c r="X7" s="224">
        <f ca="1">SUMIF($H$12:$H$293,$U7,$Y$12:$Y$246)</f>
        <v>0</v>
      </c>
      <c r="AE7" s="231">
        <f t="shared" si="0"/>
        <v>0</v>
      </c>
      <c r="AF7" s="231">
        <f t="shared" si="0"/>
        <v>0</v>
      </c>
      <c r="AG7" s="231">
        <f t="shared" si="1"/>
        <v>0</v>
      </c>
      <c r="AH7" s="231">
        <f t="shared" ca="1" si="1"/>
        <v>0</v>
      </c>
    </row>
    <row r="8" spans="1:34" ht="18" customHeight="1">
      <c r="A8" s="47"/>
      <c r="B8" s="47"/>
      <c r="C8" s="47"/>
      <c r="D8" s="9"/>
      <c r="E8" s="9"/>
      <c r="F8" s="9"/>
      <c r="G8" s="9"/>
      <c r="H8" s="16"/>
      <c r="U8" s="16"/>
      <c r="AE8" s="231">
        <f t="shared" si="0"/>
        <v>0</v>
      </c>
      <c r="AF8" s="231">
        <f t="shared" si="0"/>
        <v>0</v>
      </c>
      <c r="AG8" s="231">
        <f t="shared" si="1"/>
        <v>0</v>
      </c>
      <c r="AH8" s="231">
        <f t="shared" ca="1" si="1"/>
        <v>0</v>
      </c>
    </row>
    <row r="9" spans="1:34" ht="6.45" customHeight="1" thickBot="1">
      <c r="B9" s="229"/>
      <c r="C9" s="229"/>
      <c r="D9" s="35"/>
      <c r="E9" s="16"/>
      <c r="F9" s="16"/>
      <c r="G9" s="16"/>
      <c r="H9" s="16"/>
      <c r="U9" s="16"/>
    </row>
    <row r="10" spans="1:34" ht="68.55" customHeight="1">
      <c r="A10" s="19"/>
      <c r="B10" s="331" t="s">
        <v>181</v>
      </c>
      <c r="C10" s="332"/>
      <c r="D10" s="332"/>
      <c r="E10" s="332"/>
      <c r="F10" s="333"/>
      <c r="G10" s="334" t="s">
        <v>14</v>
      </c>
      <c r="H10" s="334" t="s">
        <v>68</v>
      </c>
      <c r="I10" s="336" t="s">
        <v>13</v>
      </c>
      <c r="J10" s="325" t="s">
        <v>72</v>
      </c>
      <c r="K10" s="325" t="s">
        <v>10</v>
      </c>
      <c r="L10" s="336" t="s">
        <v>11</v>
      </c>
      <c r="M10" s="334" t="s">
        <v>243</v>
      </c>
      <c r="N10" s="334" t="s">
        <v>244</v>
      </c>
      <c r="O10" s="325" t="s">
        <v>139</v>
      </c>
      <c r="P10" s="327" t="s">
        <v>65</v>
      </c>
      <c r="Q10" s="329" t="s">
        <v>134</v>
      </c>
      <c r="R10" s="327" t="s">
        <v>73</v>
      </c>
      <c r="S10" s="355"/>
      <c r="T10" s="356"/>
      <c r="U10" s="325" t="s">
        <v>5</v>
      </c>
      <c r="V10" s="64" t="s">
        <v>15</v>
      </c>
      <c r="W10" s="21" t="s">
        <v>185</v>
      </c>
      <c r="X10" s="21" t="s">
        <v>16</v>
      </c>
      <c r="Y10" s="20" t="s">
        <v>22</v>
      </c>
      <c r="Z10" s="359" t="s">
        <v>245</v>
      </c>
      <c r="AA10" s="355"/>
      <c r="AB10" s="355"/>
      <c r="AC10" s="334" t="s">
        <v>232</v>
      </c>
      <c r="AD10" s="362" t="s">
        <v>233</v>
      </c>
      <c r="AE10" s="325" t="s">
        <v>12</v>
      </c>
      <c r="AF10" s="343" t="s">
        <v>6</v>
      </c>
    </row>
    <row r="11" spans="1:34" ht="16.2" thickBot="1">
      <c r="A11" s="19"/>
      <c r="B11" s="228" t="s">
        <v>25</v>
      </c>
      <c r="C11" s="345" t="s">
        <v>9</v>
      </c>
      <c r="D11" s="346"/>
      <c r="E11" s="234" t="s">
        <v>24</v>
      </c>
      <c r="F11" s="234" t="s">
        <v>256</v>
      </c>
      <c r="G11" s="335"/>
      <c r="H11" s="335"/>
      <c r="I11" s="337"/>
      <c r="J11" s="326"/>
      <c r="K11" s="326"/>
      <c r="L11" s="337"/>
      <c r="M11" s="335"/>
      <c r="N11" s="361"/>
      <c r="O11" s="326"/>
      <c r="P11" s="328"/>
      <c r="Q11" s="330"/>
      <c r="R11" s="328"/>
      <c r="S11" s="357"/>
      <c r="T11" s="358"/>
      <c r="U11" s="326"/>
      <c r="V11" s="77">
        <f>V142+V273</f>
        <v>160</v>
      </c>
      <c r="W11" s="78">
        <f>W142+W273</f>
        <v>0</v>
      </c>
      <c r="X11" s="78">
        <f>X142+X273</f>
        <v>160</v>
      </c>
      <c r="Y11" s="225">
        <f>Y142+Y273</f>
        <v>160</v>
      </c>
      <c r="Z11" s="360"/>
      <c r="AA11" s="357"/>
      <c r="AB11" s="357"/>
      <c r="AC11" s="361"/>
      <c r="AD11" s="363"/>
      <c r="AE11" s="346"/>
      <c r="AF11" s="344"/>
    </row>
    <row r="12" spans="1:34" ht="15.45" customHeight="1">
      <c r="A12" s="374" t="s">
        <v>17</v>
      </c>
      <c r="B12" s="364" t="s">
        <v>120</v>
      </c>
      <c r="C12" s="385" t="s">
        <v>322</v>
      </c>
      <c r="D12" s="348"/>
      <c r="E12" s="353">
        <v>20</v>
      </c>
      <c r="F12" s="353" t="s">
        <v>257</v>
      </c>
      <c r="G12" s="171" t="s">
        <v>186</v>
      </c>
      <c r="H12" s="56" t="s">
        <v>158</v>
      </c>
      <c r="I12" s="74" t="s">
        <v>323</v>
      </c>
      <c r="J12" s="68">
        <v>16</v>
      </c>
      <c r="K12" s="79" t="s">
        <v>257</v>
      </c>
      <c r="L12" s="49"/>
      <c r="M12" s="50" t="s">
        <v>0</v>
      </c>
      <c r="N12" s="62">
        <v>20</v>
      </c>
      <c r="O12" s="59">
        <v>40</v>
      </c>
      <c r="P12" s="66">
        <v>40</v>
      </c>
      <c r="Q12" s="55" t="s">
        <v>268</v>
      </c>
      <c r="R12" s="341" t="s">
        <v>326</v>
      </c>
      <c r="S12" s="339"/>
      <c r="T12" s="342"/>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3" si="2">IF(OR(M12="",Q12="Mut+ext"),0,IF(ISERROR(V12+W12)=TRUE,V12,V12+W12))</f>
        <v>0</v>
      </c>
      <c r="Y12" s="114">
        <f>IF(OR(M12="",Q12="Mut+ext"),0,IF(ISERROR(W12+V12*VLOOKUP(M12,Paramétrage!$C$6:$E$29,3,0))=TRUE,X12,W12+V12*VLOOKUP(M12,Paramétrage!$C$6:$E$29,3,0)))</f>
        <v>0</v>
      </c>
      <c r="Z12" s="338"/>
      <c r="AA12" s="339"/>
      <c r="AB12" s="340"/>
      <c r="AC12" s="80"/>
      <c r="AD12" s="53"/>
      <c r="AE12" s="81">
        <f t="shared" ref="AE12:AE23" si="3">IF(G12="",0,IF(K12="",0,IF(SUMIF($G$12:$G$23,G12,$O$12:$O$23)=0,0,IF(OR(L12="",K12="obligatoire"),AF12/SUMIF($G$12:$G$23,G12,$O$12:$O$23),AF12/(SUMIF($G$12:$G$23,G12,$O$12:$O$23)/L12)))))</f>
        <v>20</v>
      </c>
      <c r="AF12" s="22">
        <f t="shared" ref="AF12:AF23" si="4">N12*O12</f>
        <v>800</v>
      </c>
    </row>
    <row r="13" spans="1:34">
      <c r="A13" s="375"/>
      <c r="B13" s="364"/>
      <c r="C13" s="349"/>
      <c r="D13" s="350"/>
      <c r="E13" s="353"/>
      <c r="F13" s="353"/>
      <c r="G13" s="171" t="s">
        <v>253</v>
      </c>
      <c r="H13" s="56" t="s">
        <v>158</v>
      </c>
      <c r="I13" s="74" t="s">
        <v>324</v>
      </c>
      <c r="J13" s="68">
        <v>16</v>
      </c>
      <c r="K13" s="79" t="s">
        <v>257</v>
      </c>
      <c r="L13" s="49"/>
      <c r="M13" s="50" t="s">
        <v>0</v>
      </c>
      <c r="N13" s="62">
        <v>20</v>
      </c>
      <c r="O13" s="59">
        <v>20</v>
      </c>
      <c r="P13" s="66">
        <v>20</v>
      </c>
      <c r="Q13" s="51"/>
      <c r="R13" s="341"/>
      <c r="S13" s="339"/>
      <c r="T13" s="342"/>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20</v>
      </c>
      <c r="W13" s="52"/>
      <c r="X13" s="112">
        <f t="shared" si="2"/>
        <v>20</v>
      </c>
      <c r="Y13" s="114">
        <f>IF(OR(M13="",Q13="Mut+ext"),0,IF(ISERROR(W13+V13*VLOOKUP(M13,Paramétrage!$C$6:$E$29,3,0))=TRUE,X13,W13+V13*VLOOKUP(M13,Paramétrage!$C$6:$E$29,3,0)))</f>
        <v>20</v>
      </c>
      <c r="Z13" s="338"/>
      <c r="AA13" s="339"/>
      <c r="AB13" s="340"/>
      <c r="AC13" s="230"/>
      <c r="AD13" s="53"/>
      <c r="AE13" s="81">
        <f t="shared" si="3"/>
        <v>20</v>
      </c>
      <c r="AF13" s="23">
        <f t="shared" si="4"/>
        <v>400</v>
      </c>
    </row>
    <row r="14" spans="1:34">
      <c r="A14" s="375"/>
      <c r="B14" s="364"/>
      <c r="C14" s="349"/>
      <c r="D14" s="350"/>
      <c r="E14" s="353"/>
      <c r="F14" s="353"/>
      <c r="G14" s="171" t="s">
        <v>254</v>
      </c>
      <c r="H14" s="56" t="s">
        <v>158</v>
      </c>
      <c r="I14" s="74" t="s">
        <v>325</v>
      </c>
      <c r="J14" s="68">
        <v>16</v>
      </c>
      <c r="K14" s="79" t="s">
        <v>257</v>
      </c>
      <c r="L14" s="49"/>
      <c r="M14" s="50" t="s">
        <v>0</v>
      </c>
      <c r="N14" s="62">
        <v>20</v>
      </c>
      <c r="O14" s="59">
        <v>20</v>
      </c>
      <c r="P14" s="66">
        <v>20</v>
      </c>
      <c r="Q14" s="51"/>
      <c r="R14" s="341"/>
      <c r="S14" s="339"/>
      <c r="T14" s="342"/>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20</v>
      </c>
      <c r="W14" s="52"/>
      <c r="X14" s="112">
        <f t="shared" si="2"/>
        <v>20</v>
      </c>
      <c r="Y14" s="114">
        <f>IF(OR(M14="",Q14="Mut+ext"),0,IF(ISERROR(W14+V14*VLOOKUP(M14,Paramétrage!$C$6:$E$29,3,0))=TRUE,X14,W14+V14*VLOOKUP(M14,Paramétrage!$C$6:$E$29,3,0)))</f>
        <v>20</v>
      </c>
      <c r="Z14" s="338"/>
      <c r="AA14" s="339"/>
      <c r="AB14" s="340"/>
      <c r="AC14" s="230"/>
      <c r="AD14" s="53"/>
      <c r="AE14" s="81">
        <f t="shared" si="3"/>
        <v>20</v>
      </c>
      <c r="AF14" s="23">
        <f t="shared" si="4"/>
        <v>400</v>
      </c>
    </row>
    <row r="15" spans="1:34">
      <c r="A15" s="375"/>
      <c r="B15" s="364"/>
      <c r="C15" s="349"/>
      <c r="D15" s="350"/>
      <c r="E15" s="353"/>
      <c r="F15" s="353"/>
      <c r="G15" s="171" t="s">
        <v>255</v>
      </c>
      <c r="H15" s="56" t="s">
        <v>158</v>
      </c>
      <c r="I15" s="74" t="s">
        <v>347</v>
      </c>
      <c r="J15" s="68">
        <v>16</v>
      </c>
      <c r="K15" s="79" t="s">
        <v>257</v>
      </c>
      <c r="L15" s="49"/>
      <c r="M15" s="50" t="s">
        <v>0</v>
      </c>
      <c r="N15" s="62">
        <v>20</v>
      </c>
      <c r="O15" s="59">
        <v>20</v>
      </c>
      <c r="P15" s="66">
        <v>20</v>
      </c>
      <c r="Q15" s="51"/>
      <c r="R15" s="243"/>
      <c r="S15" s="243"/>
      <c r="T15" s="243"/>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20</v>
      </c>
      <c r="W15" s="52"/>
      <c r="X15" s="112">
        <f t="shared" si="2"/>
        <v>20</v>
      </c>
      <c r="Y15" s="114">
        <f>IF(OR(M15="",Q15="Mut+ext"),0,IF(ISERROR(W15+V15*VLOOKUP(M15,Paramétrage!$C$6:$E$29,3,0))=TRUE,X15,W15+V15*VLOOKUP(M15,Paramétrage!$C$6:$E$29,3,0)))</f>
        <v>20</v>
      </c>
      <c r="Z15" s="338"/>
      <c r="AA15" s="339"/>
      <c r="AB15" s="340"/>
      <c r="AC15" s="69"/>
      <c r="AD15" s="53"/>
      <c r="AE15" s="81">
        <f t="shared" si="3"/>
        <v>20</v>
      </c>
      <c r="AF15" s="23">
        <f t="shared" si="4"/>
        <v>400</v>
      </c>
    </row>
    <row r="16" spans="1:34">
      <c r="A16" s="375"/>
      <c r="B16" s="364"/>
      <c r="C16" s="349"/>
      <c r="D16" s="350"/>
      <c r="E16" s="353"/>
      <c r="F16" s="353"/>
      <c r="G16" s="263" t="s">
        <v>265</v>
      </c>
      <c r="H16" s="56" t="s">
        <v>158</v>
      </c>
      <c r="I16" s="74" t="s">
        <v>334</v>
      </c>
      <c r="J16" s="68">
        <v>16</v>
      </c>
      <c r="K16" s="79" t="s">
        <v>257</v>
      </c>
      <c r="L16" s="49"/>
      <c r="M16" s="50" t="s">
        <v>0</v>
      </c>
      <c r="N16" s="62">
        <v>20</v>
      </c>
      <c r="O16" s="59">
        <v>20</v>
      </c>
      <c r="P16" s="66">
        <v>20</v>
      </c>
      <c r="Q16" s="51"/>
      <c r="R16" s="341"/>
      <c r="S16" s="339"/>
      <c r="T16" s="342"/>
      <c r="U16" s="113">
        <f>IF(OR(P16="",M16=Paramétrage!$C$10,M16=Paramétrage!$C$13,M16=Paramétrage!$C$17,M16=Paramétrage!$C$20,M16=Paramétrage!$C$24,M16=Paramétrage!$C$27,AND(M16&lt;&gt;Paramétrage!$C$9,Q16="Mut+ext")),0,ROUNDUP(O16/P16,0))</f>
        <v>1</v>
      </c>
      <c r="V16" s="115">
        <f>IF(OR(M16="",Q16="Mut+ext"),0,IF(VLOOKUP(M16,Paramétrage!$C$6:$E$29,2,0)=0,0,IF(P16="","saisir capacité",N16*U16*VLOOKUP(M16,Paramétrage!$C$6:$E$29,2,0))))</f>
        <v>20</v>
      </c>
      <c r="W16" s="52"/>
      <c r="X16" s="112">
        <f t="shared" si="2"/>
        <v>20</v>
      </c>
      <c r="Y16" s="114">
        <f>IF(OR(M16="",Q16="Mut+ext"),0,IF(ISERROR(W16+V16*VLOOKUP(M16,Paramétrage!$C$6:$E$29,3,0))=TRUE,X16,W16+V16*VLOOKUP(M16,Paramétrage!$C$6:$E$29,3,0)))</f>
        <v>20</v>
      </c>
      <c r="Z16" s="338"/>
      <c r="AA16" s="339"/>
      <c r="AB16" s="340"/>
      <c r="AC16" s="230"/>
      <c r="AD16" s="53"/>
      <c r="AE16" s="81">
        <f t="shared" si="3"/>
        <v>20</v>
      </c>
      <c r="AF16" s="23">
        <f t="shared" si="4"/>
        <v>400</v>
      </c>
    </row>
    <row r="17" spans="1:32" hidden="1">
      <c r="A17" s="375"/>
      <c r="B17" s="364"/>
      <c r="C17" s="349"/>
      <c r="D17" s="350"/>
      <c r="E17" s="353"/>
      <c r="F17" s="353"/>
      <c r="G17" s="241"/>
      <c r="H17" s="56"/>
      <c r="I17" s="74"/>
      <c r="J17" s="68"/>
      <c r="K17" s="79"/>
      <c r="L17" s="49"/>
      <c r="M17" s="50"/>
      <c r="N17" s="61"/>
      <c r="O17" s="60"/>
      <c r="P17" s="66"/>
      <c r="Q17" s="51"/>
      <c r="R17" s="341"/>
      <c r="S17" s="339"/>
      <c r="T17" s="34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38"/>
      <c r="AA17" s="339"/>
      <c r="AB17" s="340"/>
      <c r="AC17" s="230"/>
      <c r="AD17" s="53"/>
      <c r="AE17" s="81">
        <f t="shared" si="3"/>
        <v>0</v>
      </c>
      <c r="AF17" s="23">
        <f t="shared" si="4"/>
        <v>0</v>
      </c>
    </row>
    <row r="18" spans="1:32" hidden="1">
      <c r="A18" s="375"/>
      <c r="B18" s="364"/>
      <c r="C18" s="349"/>
      <c r="D18" s="350"/>
      <c r="E18" s="353"/>
      <c r="F18" s="353"/>
      <c r="G18" s="241"/>
      <c r="H18" s="73"/>
      <c r="I18" s="175"/>
      <c r="J18" s="68"/>
      <c r="K18" s="67"/>
      <c r="L18" s="49"/>
      <c r="M18" s="50"/>
      <c r="N18" s="61"/>
      <c r="O18" s="59"/>
      <c r="P18" s="66"/>
      <c r="Q18" s="51"/>
      <c r="R18" s="341"/>
      <c r="S18" s="339"/>
      <c r="T18" s="34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338"/>
      <c r="AA18" s="339"/>
      <c r="AB18" s="340"/>
      <c r="AC18" s="230"/>
      <c r="AD18" s="53"/>
      <c r="AE18" s="81">
        <f t="shared" si="3"/>
        <v>0</v>
      </c>
      <c r="AF18" s="23">
        <f t="shared" si="4"/>
        <v>0</v>
      </c>
    </row>
    <row r="19" spans="1:32" hidden="1">
      <c r="A19" s="375"/>
      <c r="B19" s="364"/>
      <c r="C19" s="349"/>
      <c r="D19" s="350"/>
      <c r="E19" s="353"/>
      <c r="F19" s="353"/>
      <c r="G19" s="171"/>
      <c r="H19" s="56"/>
      <c r="I19" s="74"/>
      <c r="J19" s="68"/>
      <c r="K19" s="79"/>
      <c r="L19" s="49"/>
      <c r="M19" s="50"/>
      <c r="N19" s="62"/>
      <c r="O19" s="59"/>
      <c r="P19" s="66"/>
      <c r="Q19" s="51"/>
      <c r="R19" s="341"/>
      <c r="S19" s="339"/>
      <c r="T19" s="34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338"/>
      <c r="AA19" s="339"/>
      <c r="AB19" s="340"/>
      <c r="AC19" s="69"/>
      <c r="AD19" s="53"/>
      <c r="AE19" s="81">
        <f t="shared" si="3"/>
        <v>0</v>
      </c>
      <c r="AF19" s="23">
        <f t="shared" si="4"/>
        <v>0</v>
      </c>
    </row>
    <row r="20" spans="1:32" hidden="1">
      <c r="A20" s="375"/>
      <c r="B20" s="364"/>
      <c r="C20" s="349"/>
      <c r="D20" s="350"/>
      <c r="E20" s="353"/>
      <c r="F20" s="353"/>
      <c r="G20" s="171"/>
      <c r="H20" s="56"/>
      <c r="I20" s="74"/>
      <c r="J20" s="68"/>
      <c r="K20" s="79"/>
      <c r="L20" s="49"/>
      <c r="M20" s="50"/>
      <c r="N20" s="62"/>
      <c r="O20" s="59"/>
      <c r="P20" s="66"/>
      <c r="Q20" s="51"/>
      <c r="R20" s="341"/>
      <c r="S20" s="339"/>
      <c r="T20" s="34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338"/>
      <c r="AA20" s="339"/>
      <c r="AB20" s="340"/>
      <c r="AC20" s="230"/>
      <c r="AD20" s="53"/>
      <c r="AE20" s="81">
        <f t="shared" si="3"/>
        <v>0</v>
      </c>
      <c r="AF20" s="23">
        <f t="shared" si="4"/>
        <v>0</v>
      </c>
    </row>
    <row r="21" spans="1:32" hidden="1">
      <c r="A21" s="375"/>
      <c r="B21" s="364"/>
      <c r="C21" s="349"/>
      <c r="D21" s="350"/>
      <c r="E21" s="353"/>
      <c r="F21" s="353"/>
      <c r="G21" s="171"/>
      <c r="H21" s="56"/>
      <c r="I21" s="74"/>
      <c r="J21" s="68"/>
      <c r="K21" s="79"/>
      <c r="L21" s="49"/>
      <c r="M21" s="50"/>
      <c r="N21" s="61"/>
      <c r="O21" s="60"/>
      <c r="P21" s="66"/>
      <c r="Q21" s="51"/>
      <c r="R21" s="341"/>
      <c r="S21" s="339"/>
      <c r="T21" s="34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338"/>
      <c r="AA21" s="339"/>
      <c r="AB21" s="340"/>
      <c r="AC21" s="230"/>
      <c r="AD21" s="53"/>
      <c r="AE21" s="81">
        <f t="shared" si="3"/>
        <v>0</v>
      </c>
      <c r="AF21" s="23">
        <f t="shared" si="4"/>
        <v>0</v>
      </c>
    </row>
    <row r="22" spans="1:32" hidden="1">
      <c r="A22" s="375"/>
      <c r="B22" s="364"/>
      <c r="C22" s="349"/>
      <c r="D22" s="350"/>
      <c r="E22" s="353"/>
      <c r="F22" s="353"/>
      <c r="G22" s="171"/>
      <c r="H22" s="73"/>
      <c r="I22" s="175"/>
      <c r="J22" s="68"/>
      <c r="K22" s="67"/>
      <c r="L22" s="49"/>
      <c r="M22" s="50"/>
      <c r="N22" s="61"/>
      <c r="O22" s="59"/>
      <c r="P22" s="66"/>
      <c r="Q22" s="51"/>
      <c r="R22" s="341"/>
      <c r="S22" s="339"/>
      <c r="T22" s="34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338"/>
      <c r="AA22" s="339"/>
      <c r="AB22" s="340"/>
      <c r="AC22" s="230"/>
      <c r="AD22" s="53"/>
      <c r="AE22" s="81">
        <f t="shared" si="3"/>
        <v>0</v>
      </c>
      <c r="AF22" s="23">
        <f t="shared" si="4"/>
        <v>0</v>
      </c>
    </row>
    <row r="23" spans="1:32">
      <c r="A23" s="375"/>
      <c r="B23" s="364"/>
      <c r="C23" s="351"/>
      <c r="D23" s="352"/>
      <c r="E23" s="354"/>
      <c r="F23" s="354"/>
      <c r="G23" s="171"/>
      <c r="H23" s="73"/>
      <c r="I23" s="175"/>
      <c r="J23" s="68"/>
      <c r="K23" s="67"/>
      <c r="L23" s="49"/>
      <c r="M23" s="50"/>
      <c r="N23" s="61"/>
      <c r="O23" s="58"/>
      <c r="P23" s="66"/>
      <c r="Q23" s="51"/>
      <c r="R23" s="341"/>
      <c r="S23" s="339"/>
      <c r="T23" s="34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338"/>
      <c r="AA23" s="339"/>
      <c r="AB23" s="340"/>
      <c r="AC23" s="230"/>
      <c r="AD23" s="53"/>
      <c r="AE23" s="81">
        <f t="shared" si="3"/>
        <v>0</v>
      </c>
      <c r="AF23" s="23">
        <f t="shared" si="4"/>
        <v>0</v>
      </c>
    </row>
    <row r="24" spans="1:32">
      <c r="A24" s="375"/>
      <c r="B24" s="364"/>
      <c r="C24" s="182"/>
      <c r="D24" s="183"/>
      <c r="E24" s="83"/>
      <c r="F24" s="83"/>
      <c r="G24" s="83"/>
      <c r="H24" s="178"/>
      <c r="I24" s="176"/>
      <c r="J24" s="136"/>
      <c r="K24" s="84"/>
      <c r="L24" s="85"/>
      <c r="M24" s="137"/>
      <c r="N24" s="86">
        <f>AE24</f>
        <v>100</v>
      </c>
      <c r="O24" s="87"/>
      <c r="P24" s="87"/>
      <c r="Q24" s="90"/>
      <c r="R24" s="88"/>
      <c r="S24" s="88"/>
      <c r="T24" s="89"/>
      <c r="U24" s="138"/>
      <c r="V24" s="91">
        <f>SUM(V12:V23)</f>
        <v>80</v>
      </c>
      <c r="W24" s="92">
        <f>SUM(W12:W23)</f>
        <v>0</v>
      </c>
      <c r="X24" s="93">
        <f>SUM(X12:X23)</f>
        <v>80</v>
      </c>
      <c r="Y24" s="94">
        <f>SUM(Y12:Y23)</f>
        <v>80</v>
      </c>
      <c r="Z24" s="139"/>
      <c r="AA24" s="140"/>
      <c r="AB24" s="141"/>
      <c r="AC24" s="142"/>
      <c r="AD24" s="143"/>
      <c r="AE24" s="144">
        <f>SUM(AE12:AE23)</f>
        <v>100</v>
      </c>
      <c r="AF24" s="145">
        <f>SUM(AF12:AF23)</f>
        <v>2400</v>
      </c>
    </row>
    <row r="25" spans="1:32" ht="15.45" customHeight="1">
      <c r="A25" s="375"/>
      <c r="B25" s="364" t="s">
        <v>121</v>
      </c>
      <c r="C25" s="385" t="s">
        <v>327</v>
      </c>
      <c r="D25" s="348"/>
      <c r="E25" s="353">
        <v>10</v>
      </c>
      <c r="F25" s="353" t="s">
        <v>257</v>
      </c>
      <c r="G25" s="171" t="s">
        <v>187</v>
      </c>
      <c r="H25" s="56" t="s">
        <v>158</v>
      </c>
      <c r="I25" s="74" t="s">
        <v>328</v>
      </c>
      <c r="J25" s="68">
        <v>16</v>
      </c>
      <c r="K25" s="79" t="s">
        <v>257</v>
      </c>
      <c r="L25" s="49"/>
      <c r="M25" s="50" t="s">
        <v>0</v>
      </c>
      <c r="N25" s="62">
        <v>20</v>
      </c>
      <c r="O25" s="59">
        <v>20</v>
      </c>
      <c r="P25" s="66">
        <v>20</v>
      </c>
      <c r="Q25" s="55"/>
      <c r="R25" s="341"/>
      <c r="S25" s="339"/>
      <c r="T25" s="342"/>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20</v>
      </c>
      <c r="W25" s="52"/>
      <c r="X25" s="112">
        <f t="shared" ref="X25:X36" si="5">IF(OR(M25="",Q25="Mut+ext"),0,IF(ISERROR(V25+W25)=TRUE,V25,V25+W25))</f>
        <v>20</v>
      </c>
      <c r="Y25" s="114">
        <f>IF(OR(M25="",Q25="Mut+ext"),0,IF(ISERROR(W25+V25*VLOOKUP(M25,Paramétrage!$C$6:$E$29,3,0))=TRUE,X25,W25+V25*VLOOKUP(M25,Paramétrage!$C$6:$E$29,3,0)))</f>
        <v>20</v>
      </c>
      <c r="Z25" s="338" t="s">
        <v>287</v>
      </c>
      <c r="AA25" s="339"/>
      <c r="AB25" s="340"/>
      <c r="AC25" s="80"/>
      <c r="AD25" s="53"/>
      <c r="AE25" s="81">
        <f t="shared" ref="AE25:AE36" si="6">IF(G25="",0,IF(K25="",0,IF(SUMIF($G$25:$G$36,G25,$O$25:$O$36)=0,0,IF(OR(L25="",K25="obligatoire"),AF25/SUMIF($G$25:$G$36,G25,$O$25:$O$36),AF25/(SUMIF($G$25:$G$36,G25,$O$25:$O$36)/L25)))))</f>
        <v>20</v>
      </c>
      <c r="AF25" s="22">
        <f t="shared" ref="AF25:AF36" si="7">N25*O25</f>
        <v>400</v>
      </c>
    </row>
    <row r="26" spans="1:32">
      <c r="A26" s="375"/>
      <c r="B26" s="364"/>
      <c r="C26" s="349"/>
      <c r="D26" s="350"/>
      <c r="E26" s="353"/>
      <c r="F26" s="353"/>
      <c r="G26" s="171" t="s">
        <v>188</v>
      </c>
      <c r="H26" s="56" t="s">
        <v>158</v>
      </c>
      <c r="I26" s="74" t="s">
        <v>329</v>
      </c>
      <c r="J26" s="68">
        <v>16</v>
      </c>
      <c r="K26" s="79" t="s">
        <v>257</v>
      </c>
      <c r="L26" s="49"/>
      <c r="M26" s="50" t="s">
        <v>0</v>
      </c>
      <c r="N26" s="62">
        <v>20</v>
      </c>
      <c r="O26" s="59">
        <v>20</v>
      </c>
      <c r="P26" s="66">
        <v>20</v>
      </c>
      <c r="Q26" s="51"/>
      <c r="R26" s="341"/>
      <c r="S26" s="339"/>
      <c r="T26" s="342"/>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20</v>
      </c>
      <c r="W26" s="52"/>
      <c r="X26" s="112">
        <f t="shared" si="5"/>
        <v>20</v>
      </c>
      <c r="Y26" s="114">
        <f>IF(OR(M26="",Q26="Mut+ext"),0,IF(ISERROR(W26+V26*VLOOKUP(M26,Paramétrage!$C$6:$E$29,3,0))=TRUE,X26,W26+V26*VLOOKUP(M26,Paramétrage!$C$6:$E$29,3,0)))</f>
        <v>20</v>
      </c>
      <c r="Z26" s="338" t="s">
        <v>382</v>
      </c>
      <c r="AA26" s="339"/>
      <c r="AB26" s="340"/>
      <c r="AC26" s="230"/>
      <c r="AD26" s="53"/>
      <c r="AE26" s="81">
        <f t="shared" si="6"/>
        <v>20</v>
      </c>
      <c r="AF26" s="23">
        <f t="shared" si="7"/>
        <v>400</v>
      </c>
    </row>
    <row r="27" spans="1:32">
      <c r="A27" s="375"/>
      <c r="B27" s="364"/>
      <c r="C27" s="349"/>
      <c r="D27" s="350"/>
      <c r="E27" s="353"/>
      <c r="F27" s="353"/>
      <c r="G27" s="171" t="s">
        <v>258</v>
      </c>
      <c r="H27" s="56" t="s">
        <v>158</v>
      </c>
      <c r="I27" s="279" t="s">
        <v>291</v>
      </c>
      <c r="J27" s="68">
        <v>16</v>
      </c>
      <c r="K27" s="79" t="s">
        <v>257</v>
      </c>
      <c r="L27" s="49"/>
      <c r="M27" s="50" t="s">
        <v>0</v>
      </c>
      <c r="N27" s="62">
        <v>20</v>
      </c>
      <c r="O27" s="59">
        <v>20</v>
      </c>
      <c r="P27" s="66">
        <v>20</v>
      </c>
      <c r="Q27" s="51"/>
      <c r="R27" s="341"/>
      <c r="S27" s="339"/>
      <c r="T27" s="342"/>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20</v>
      </c>
      <c r="W27" s="52"/>
      <c r="X27" s="112">
        <f t="shared" si="5"/>
        <v>20</v>
      </c>
      <c r="Y27" s="114">
        <f>IF(OR(M27="",Q27="Mut+ext"),0,IF(ISERROR(W27+V27*VLOOKUP(M27,Paramétrage!$C$6:$E$29,3,0))=TRUE,X27,W27+V27*VLOOKUP(M27,Paramétrage!$C$6:$E$29,3,0)))</f>
        <v>20</v>
      </c>
      <c r="Z27" s="338" t="s">
        <v>379</v>
      </c>
      <c r="AA27" s="339"/>
      <c r="AB27" s="340"/>
      <c r="AC27" s="230"/>
      <c r="AD27" s="53"/>
      <c r="AE27" s="81">
        <f t="shared" si="6"/>
        <v>20</v>
      </c>
      <c r="AF27" s="23">
        <f t="shared" si="7"/>
        <v>400</v>
      </c>
    </row>
    <row r="28" spans="1:32">
      <c r="A28" s="375"/>
      <c r="B28" s="364"/>
      <c r="C28" s="349"/>
      <c r="D28" s="350"/>
      <c r="E28" s="353"/>
      <c r="F28" s="353"/>
      <c r="G28" s="171"/>
      <c r="H28" s="56"/>
      <c r="I28" s="74"/>
      <c r="J28" s="68"/>
      <c r="K28" s="79"/>
      <c r="L28" s="49"/>
      <c r="M28" s="50"/>
      <c r="N28" s="62"/>
      <c r="O28" s="59"/>
      <c r="P28" s="66"/>
      <c r="Q28" s="51"/>
      <c r="R28" s="341"/>
      <c r="S28" s="339"/>
      <c r="T28" s="34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338"/>
      <c r="AA28" s="339"/>
      <c r="AB28" s="340"/>
      <c r="AC28" s="69"/>
      <c r="AD28" s="53"/>
      <c r="AE28" s="81">
        <f t="shared" si="6"/>
        <v>0</v>
      </c>
      <c r="AF28" s="23">
        <f t="shared" si="7"/>
        <v>0</v>
      </c>
    </row>
    <row r="29" spans="1:32" hidden="1">
      <c r="A29" s="375"/>
      <c r="B29" s="364"/>
      <c r="C29" s="349"/>
      <c r="D29" s="350"/>
      <c r="E29" s="353"/>
      <c r="F29" s="353"/>
      <c r="G29" s="171"/>
      <c r="H29" s="56"/>
      <c r="I29" s="74"/>
      <c r="J29" s="68"/>
      <c r="K29" s="79"/>
      <c r="L29" s="49"/>
      <c r="M29" s="50"/>
      <c r="N29" s="62"/>
      <c r="O29" s="59"/>
      <c r="P29" s="66"/>
      <c r="Q29" s="51"/>
      <c r="R29" s="341"/>
      <c r="S29" s="339"/>
      <c r="T29" s="34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338"/>
      <c r="AA29" s="339"/>
      <c r="AB29" s="340"/>
      <c r="AC29" s="230"/>
      <c r="AD29" s="53"/>
      <c r="AE29" s="81">
        <f t="shared" si="6"/>
        <v>0</v>
      </c>
      <c r="AF29" s="23">
        <f t="shared" si="7"/>
        <v>0</v>
      </c>
    </row>
    <row r="30" spans="1:32" hidden="1">
      <c r="A30" s="375"/>
      <c r="B30" s="364"/>
      <c r="C30" s="349"/>
      <c r="D30" s="350"/>
      <c r="E30" s="353"/>
      <c r="F30" s="353"/>
      <c r="G30" s="171"/>
      <c r="H30" s="56"/>
      <c r="I30" s="74"/>
      <c r="J30" s="68"/>
      <c r="K30" s="79"/>
      <c r="L30" s="49"/>
      <c r="M30" s="50"/>
      <c r="N30" s="61"/>
      <c r="O30" s="60"/>
      <c r="P30" s="66"/>
      <c r="Q30" s="51"/>
      <c r="R30" s="341"/>
      <c r="S30" s="339"/>
      <c r="T30" s="34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338"/>
      <c r="AA30" s="339"/>
      <c r="AB30" s="340"/>
      <c r="AC30" s="230"/>
      <c r="AD30" s="53"/>
      <c r="AE30" s="81">
        <f t="shared" si="6"/>
        <v>0</v>
      </c>
      <c r="AF30" s="23">
        <f t="shared" si="7"/>
        <v>0</v>
      </c>
    </row>
    <row r="31" spans="1:32" hidden="1">
      <c r="A31" s="375"/>
      <c r="B31" s="364"/>
      <c r="C31" s="349"/>
      <c r="D31" s="350"/>
      <c r="E31" s="353"/>
      <c r="F31" s="353"/>
      <c r="G31" s="171"/>
      <c r="H31" s="73"/>
      <c r="I31" s="175"/>
      <c r="J31" s="68"/>
      <c r="K31" s="67"/>
      <c r="L31" s="49"/>
      <c r="M31" s="50"/>
      <c r="N31" s="61"/>
      <c r="O31" s="59"/>
      <c r="P31" s="66"/>
      <c r="Q31" s="51"/>
      <c r="R31" s="341"/>
      <c r="S31" s="339"/>
      <c r="T31" s="34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338"/>
      <c r="AA31" s="339"/>
      <c r="AB31" s="340"/>
      <c r="AC31" s="230"/>
      <c r="AD31" s="53"/>
      <c r="AE31" s="81">
        <f t="shared" si="6"/>
        <v>0</v>
      </c>
      <c r="AF31" s="23">
        <f t="shared" si="7"/>
        <v>0</v>
      </c>
    </row>
    <row r="32" spans="1:32" hidden="1">
      <c r="A32" s="375"/>
      <c r="B32" s="364"/>
      <c r="C32" s="349"/>
      <c r="D32" s="350"/>
      <c r="E32" s="353"/>
      <c r="F32" s="353"/>
      <c r="G32" s="171"/>
      <c r="H32" s="56"/>
      <c r="I32" s="74"/>
      <c r="J32" s="68"/>
      <c r="K32" s="79"/>
      <c r="L32" s="49"/>
      <c r="M32" s="50"/>
      <c r="N32" s="62"/>
      <c r="O32" s="59"/>
      <c r="P32" s="66"/>
      <c r="Q32" s="51"/>
      <c r="R32" s="341"/>
      <c r="S32" s="339"/>
      <c r="T32" s="34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338"/>
      <c r="AA32" s="339"/>
      <c r="AB32" s="340"/>
      <c r="AC32" s="69"/>
      <c r="AD32" s="53"/>
      <c r="AE32" s="81">
        <f t="shared" si="6"/>
        <v>0</v>
      </c>
      <c r="AF32" s="23">
        <f t="shared" si="7"/>
        <v>0</v>
      </c>
    </row>
    <row r="33" spans="1:32" hidden="1">
      <c r="A33" s="375"/>
      <c r="B33" s="364"/>
      <c r="C33" s="349"/>
      <c r="D33" s="350"/>
      <c r="E33" s="353"/>
      <c r="F33" s="353"/>
      <c r="G33" s="171"/>
      <c r="H33" s="56"/>
      <c r="I33" s="74"/>
      <c r="J33" s="68"/>
      <c r="K33" s="79"/>
      <c r="L33" s="49"/>
      <c r="M33" s="50"/>
      <c r="N33" s="62"/>
      <c r="O33" s="59"/>
      <c r="P33" s="66"/>
      <c r="Q33" s="51"/>
      <c r="R33" s="341"/>
      <c r="S33" s="339"/>
      <c r="T33" s="34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338"/>
      <c r="AA33" s="339"/>
      <c r="AB33" s="340"/>
      <c r="AC33" s="230"/>
      <c r="AD33" s="53"/>
      <c r="AE33" s="81">
        <f t="shared" si="6"/>
        <v>0</v>
      </c>
      <c r="AF33" s="23">
        <f t="shared" si="7"/>
        <v>0</v>
      </c>
    </row>
    <row r="34" spans="1:32" hidden="1">
      <c r="A34" s="375"/>
      <c r="B34" s="364"/>
      <c r="C34" s="349"/>
      <c r="D34" s="350"/>
      <c r="E34" s="353"/>
      <c r="F34" s="353"/>
      <c r="G34" s="171"/>
      <c r="H34" s="56"/>
      <c r="I34" s="74"/>
      <c r="J34" s="68"/>
      <c r="K34" s="79"/>
      <c r="L34" s="49"/>
      <c r="M34" s="50"/>
      <c r="N34" s="61"/>
      <c r="O34" s="60"/>
      <c r="P34" s="66"/>
      <c r="Q34" s="51"/>
      <c r="R34" s="341"/>
      <c r="S34" s="339"/>
      <c r="T34" s="34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338"/>
      <c r="AA34" s="339"/>
      <c r="AB34" s="340"/>
      <c r="AC34" s="230"/>
      <c r="AD34" s="53"/>
      <c r="AE34" s="81">
        <f t="shared" si="6"/>
        <v>0</v>
      </c>
      <c r="AF34" s="23">
        <f t="shared" si="7"/>
        <v>0</v>
      </c>
    </row>
    <row r="35" spans="1:32" hidden="1">
      <c r="A35" s="375"/>
      <c r="B35" s="364"/>
      <c r="C35" s="349"/>
      <c r="D35" s="350"/>
      <c r="E35" s="353"/>
      <c r="F35" s="353"/>
      <c r="G35" s="171"/>
      <c r="H35" s="73"/>
      <c r="I35" s="175"/>
      <c r="J35" s="68"/>
      <c r="K35" s="67"/>
      <c r="L35" s="49"/>
      <c r="M35" s="50"/>
      <c r="N35" s="61"/>
      <c r="O35" s="59"/>
      <c r="P35" s="66"/>
      <c r="Q35" s="51"/>
      <c r="R35" s="341"/>
      <c r="S35" s="339"/>
      <c r="T35" s="34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338"/>
      <c r="AA35" s="339"/>
      <c r="AB35" s="340"/>
      <c r="AC35" s="230"/>
      <c r="AD35" s="53"/>
      <c r="AE35" s="81">
        <f t="shared" si="6"/>
        <v>0</v>
      </c>
      <c r="AF35" s="23">
        <f t="shared" si="7"/>
        <v>0</v>
      </c>
    </row>
    <row r="36" spans="1:32" hidden="1">
      <c r="A36" s="375"/>
      <c r="B36" s="364"/>
      <c r="C36" s="351"/>
      <c r="D36" s="352"/>
      <c r="E36" s="354"/>
      <c r="F36" s="354"/>
      <c r="G36" s="171"/>
      <c r="H36" s="73"/>
      <c r="I36" s="175"/>
      <c r="J36" s="68"/>
      <c r="K36" s="67"/>
      <c r="L36" s="49"/>
      <c r="M36" s="50"/>
      <c r="N36" s="61"/>
      <c r="O36" s="58"/>
      <c r="P36" s="66"/>
      <c r="Q36" s="51"/>
      <c r="R36" s="341"/>
      <c r="S36" s="339"/>
      <c r="T36" s="34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338"/>
      <c r="AA36" s="339"/>
      <c r="AB36" s="340"/>
      <c r="AC36" s="230"/>
      <c r="AD36" s="53"/>
      <c r="AE36" s="81">
        <f t="shared" si="6"/>
        <v>0</v>
      </c>
      <c r="AF36" s="23">
        <f t="shared" si="7"/>
        <v>0</v>
      </c>
    </row>
    <row r="37" spans="1:32" ht="16.2" thickBot="1">
      <c r="A37" s="375"/>
      <c r="B37" s="364"/>
      <c r="C37" s="182"/>
      <c r="D37" s="183"/>
      <c r="E37" s="83"/>
      <c r="F37" s="83"/>
      <c r="G37" s="83"/>
      <c r="H37" s="178"/>
      <c r="I37" s="176"/>
      <c r="J37" s="136"/>
      <c r="K37" s="84"/>
      <c r="L37" s="85"/>
      <c r="M37" s="137"/>
      <c r="N37" s="86">
        <f>AE37</f>
        <v>60</v>
      </c>
      <c r="O37" s="87"/>
      <c r="P37" s="87"/>
      <c r="Q37" s="90"/>
      <c r="R37" s="88"/>
      <c r="S37" s="88"/>
      <c r="T37" s="89"/>
      <c r="U37" s="138"/>
      <c r="V37" s="91">
        <f>SUM(V25:V36)</f>
        <v>60</v>
      </c>
      <c r="W37" s="92">
        <f>SUM(W25:W36)</f>
        <v>0</v>
      </c>
      <c r="X37" s="93">
        <f>SUM(X25:X36)</f>
        <v>60</v>
      </c>
      <c r="Y37" s="94">
        <f>SUM(Y25:Y36)</f>
        <v>60</v>
      </c>
      <c r="Z37" s="139"/>
      <c r="AA37" s="140"/>
      <c r="AB37" s="141"/>
      <c r="AC37" s="142"/>
      <c r="AD37" s="143"/>
      <c r="AE37" s="144">
        <f>SUM(AE25:AE36)</f>
        <v>60</v>
      </c>
      <c r="AF37" s="145">
        <f>SUM(AF25:AF36)</f>
        <v>1200</v>
      </c>
    </row>
    <row r="38" spans="1:32" ht="15.45" hidden="1" customHeight="1">
      <c r="A38" s="375"/>
      <c r="B38" s="364" t="s">
        <v>122</v>
      </c>
      <c r="C38" s="369" t="s">
        <v>159</v>
      </c>
      <c r="D38" s="348"/>
      <c r="E38" s="353"/>
      <c r="F38" s="353" t="s">
        <v>257</v>
      </c>
      <c r="G38" s="171" t="s">
        <v>189</v>
      </c>
      <c r="H38" s="56"/>
      <c r="I38" s="74"/>
      <c r="J38" s="68"/>
      <c r="K38" s="79"/>
      <c r="L38" s="49"/>
      <c r="M38" s="50"/>
      <c r="N38" s="62"/>
      <c r="O38" s="59"/>
      <c r="P38" s="66"/>
      <c r="Q38" s="55"/>
      <c r="R38" s="341"/>
      <c r="S38" s="339"/>
      <c r="T38" s="342"/>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8">IF(OR(M38="",Q38="Mut+ext"),0,IF(ISERROR(V38+W38)=TRUE,V38,V38+W38))</f>
        <v>0</v>
      </c>
      <c r="Y38" s="114">
        <f>IF(OR(M38="",Q38="Mut+ext"),0,IF(ISERROR(W38+V38*VLOOKUP(M38,Paramétrage!$C$6:$E$29,3,0))=TRUE,X38,W38+V38*VLOOKUP(M38,Paramétrage!$C$6:$E$29,3,0)))</f>
        <v>0</v>
      </c>
      <c r="Z38" s="338"/>
      <c r="AA38" s="339"/>
      <c r="AB38" s="340"/>
      <c r="AC38" s="80"/>
      <c r="AD38" s="53"/>
      <c r="AE38" s="81">
        <f>IF(G38="",0,IF(K38="",0,IF(SUMIF(G38:G49,G38,O38:O49)=0,0,IF(OR(L38="",K38="obligatoire"),AF38/SUMIF(G38:G49,G38,O38:O49),AF38/(SUMIF(G38:G49,G38,O38:O49)/L38)))))</f>
        <v>0</v>
      </c>
      <c r="AF38" s="22">
        <f>N38*O38</f>
        <v>0</v>
      </c>
    </row>
    <row r="39" spans="1:32" hidden="1">
      <c r="A39" s="375"/>
      <c r="B39" s="364"/>
      <c r="C39" s="349"/>
      <c r="D39" s="350"/>
      <c r="E39" s="353"/>
      <c r="F39" s="353"/>
      <c r="G39" s="171" t="s">
        <v>190</v>
      </c>
      <c r="H39" s="56"/>
      <c r="I39" s="74"/>
      <c r="J39" s="68"/>
      <c r="K39" s="79"/>
      <c r="L39" s="49"/>
      <c r="M39" s="50"/>
      <c r="N39" s="62"/>
      <c r="O39" s="59"/>
      <c r="P39" s="66"/>
      <c r="Q39" s="51"/>
      <c r="R39" s="341"/>
      <c r="S39" s="339"/>
      <c r="T39" s="342"/>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338"/>
      <c r="AA39" s="339"/>
      <c r="AB39" s="340"/>
      <c r="AC39" s="230"/>
      <c r="AD39" s="53"/>
      <c r="AE39" s="81">
        <f>IF(G39="",0,IF(K39="",0,IF(SUMIF(G38:G49,G39,O38:O49)=0,0,IF(OR(L39="",K39="obligatoire"),AF39/SUMIF(G38:G49,G39,O38:O49),AF39/(SUMIF(G38:G49,G39,O38:O49)/L39)))))</f>
        <v>0</v>
      </c>
      <c r="AF39" s="22">
        <f t="shared" ref="AF39:AF49" si="9">N39*O39</f>
        <v>0</v>
      </c>
    </row>
    <row r="40" spans="1:32" hidden="1">
      <c r="A40" s="375"/>
      <c r="B40" s="364"/>
      <c r="C40" s="349"/>
      <c r="D40" s="350"/>
      <c r="E40" s="353"/>
      <c r="F40" s="353"/>
      <c r="G40" s="171" t="s">
        <v>191</v>
      </c>
      <c r="H40" s="56"/>
      <c r="I40" s="74"/>
      <c r="J40" s="68"/>
      <c r="K40" s="79"/>
      <c r="L40" s="49"/>
      <c r="M40" s="50"/>
      <c r="N40" s="62"/>
      <c r="O40" s="59"/>
      <c r="P40" s="66"/>
      <c r="Q40" s="51"/>
      <c r="R40" s="341"/>
      <c r="S40" s="339"/>
      <c r="T40" s="342"/>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338"/>
      <c r="AA40" s="339"/>
      <c r="AB40" s="340"/>
      <c r="AC40" s="230"/>
      <c r="AD40" s="53"/>
      <c r="AE40" s="81">
        <f>IF(G40="",0,IF(K40="",0,IF(SUMIF(G38:G49,G40,O38:O49)=0,0,IF(OR(L40="",K40="obligatoire"),AF40/SUMIF(G38:G49,G40,O38:O49),AF40/(SUMIF(G38:G49,G40,O38:O49)/L40)))))</f>
        <v>0</v>
      </c>
      <c r="AF40" s="22">
        <f t="shared" si="9"/>
        <v>0</v>
      </c>
    </row>
    <row r="41" spans="1:32" hidden="1">
      <c r="A41" s="375"/>
      <c r="B41" s="364"/>
      <c r="C41" s="349"/>
      <c r="D41" s="350"/>
      <c r="E41" s="353"/>
      <c r="F41" s="353"/>
      <c r="G41" s="171" t="s">
        <v>192</v>
      </c>
      <c r="H41" s="56"/>
      <c r="I41" s="74"/>
      <c r="J41" s="68"/>
      <c r="K41" s="79"/>
      <c r="L41" s="49"/>
      <c r="M41" s="50"/>
      <c r="N41" s="62"/>
      <c r="O41" s="59"/>
      <c r="P41" s="66"/>
      <c r="Q41" s="51"/>
      <c r="R41" s="341"/>
      <c r="S41" s="339"/>
      <c r="T41" s="34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338"/>
      <c r="AA41" s="339"/>
      <c r="AB41" s="340"/>
      <c r="AC41" s="69"/>
      <c r="AD41" s="53"/>
      <c r="AE41" s="81">
        <f>IF(G41="",0,IF(K41="",0,IF(SUMIF(G38:G49,G41,O38:O49)=0,0,IF(OR(L41="",K41="obligatoire"),AF41/SUMIF(G38:G49,G41,O38:O49),AF41/(SUMIF(G38:G49,G41,O38:O49)/L41)))))</f>
        <v>0</v>
      </c>
      <c r="AF41" s="22">
        <f t="shared" si="9"/>
        <v>0</v>
      </c>
    </row>
    <row r="42" spans="1:32" hidden="1">
      <c r="A42" s="375"/>
      <c r="B42" s="364"/>
      <c r="C42" s="349"/>
      <c r="D42" s="350"/>
      <c r="E42" s="353"/>
      <c r="F42" s="353"/>
      <c r="G42" s="171"/>
      <c r="H42" s="56"/>
      <c r="I42" s="74"/>
      <c r="J42" s="68"/>
      <c r="K42" s="79"/>
      <c r="L42" s="49"/>
      <c r="M42" s="50"/>
      <c r="N42" s="62"/>
      <c r="O42" s="59"/>
      <c r="P42" s="66"/>
      <c r="Q42" s="51"/>
      <c r="R42" s="341"/>
      <c r="S42" s="339"/>
      <c r="T42" s="34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338"/>
      <c r="AA42" s="339"/>
      <c r="AB42" s="340"/>
      <c r="AC42" s="230"/>
      <c r="AD42" s="53"/>
      <c r="AE42" s="81">
        <f>IF(G42="",0,IF(K42="",0,IF(SUMIF(G34:G45,G42,O34:O45)=0,0,IF(OR(L42="",K42="obligatoire"),AF42/SUMIF(G34:G45,G42,O34:O45),AF42/(SUMIF(G34:G45,G42,O34:O45)/L42)))))</f>
        <v>0</v>
      </c>
      <c r="AF42" s="22">
        <f t="shared" si="9"/>
        <v>0</v>
      </c>
    </row>
    <row r="43" spans="1:32" hidden="1">
      <c r="A43" s="375"/>
      <c r="B43" s="364"/>
      <c r="C43" s="349"/>
      <c r="D43" s="350"/>
      <c r="E43" s="353"/>
      <c r="F43" s="353"/>
      <c r="G43" s="171"/>
      <c r="H43" s="73"/>
      <c r="I43" s="175"/>
      <c r="J43" s="68"/>
      <c r="K43" s="67"/>
      <c r="L43" s="49"/>
      <c r="M43" s="50"/>
      <c r="N43" s="61"/>
      <c r="O43" s="60"/>
      <c r="P43" s="66"/>
      <c r="Q43" s="51"/>
      <c r="R43" s="341"/>
      <c r="S43" s="339"/>
      <c r="T43" s="34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338"/>
      <c r="AA43" s="339"/>
      <c r="AB43" s="340"/>
      <c r="AC43" s="230"/>
      <c r="AD43" s="53"/>
      <c r="AE43" s="81">
        <f>IF(G43="",0,IF(K43="",0,IF(SUMIF(G34:G45,G43,O34:O45)=0,0,IF(OR(L43="",K43="obligatoire"),AF43/SUMIF(G34:G45,G43,O34:O45),AF43/(SUMIF(G34:G45,G43,O34:O45)/L43)))))</f>
        <v>0</v>
      </c>
      <c r="AF43" s="22">
        <f t="shared" si="9"/>
        <v>0</v>
      </c>
    </row>
    <row r="44" spans="1:32" hidden="1">
      <c r="A44" s="375"/>
      <c r="B44" s="364"/>
      <c r="C44" s="349"/>
      <c r="D44" s="350"/>
      <c r="E44" s="353"/>
      <c r="F44" s="353"/>
      <c r="G44" s="171"/>
      <c r="H44" s="73"/>
      <c r="I44" s="175"/>
      <c r="J44" s="68"/>
      <c r="K44" s="67"/>
      <c r="L44" s="49"/>
      <c r="M44" s="50"/>
      <c r="N44" s="61"/>
      <c r="O44" s="59"/>
      <c r="P44" s="66"/>
      <c r="Q44" s="51"/>
      <c r="R44" s="341"/>
      <c r="S44" s="339"/>
      <c r="T44" s="34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338"/>
      <c r="AA44" s="339"/>
      <c r="AB44" s="340"/>
      <c r="AC44" s="230"/>
      <c r="AD44" s="53"/>
      <c r="AE44" s="81">
        <f>IF(G44="",0,IF(K44="",0,IF(SUMIF(G34:G45,G44,O34:O45)=0,0,IF(OR(L44="",K44="obligatoire"),AF44/SUMIF(G34:G45,G44,O34:O45),AF44/(SUMIF(G34:G45,G44,O34:O45)/L44)))))</f>
        <v>0</v>
      </c>
      <c r="AF44" s="22">
        <f t="shared" si="9"/>
        <v>0</v>
      </c>
    </row>
    <row r="45" spans="1:32" hidden="1">
      <c r="A45" s="375"/>
      <c r="B45" s="364"/>
      <c r="C45" s="349"/>
      <c r="D45" s="350"/>
      <c r="E45" s="353"/>
      <c r="F45" s="353"/>
      <c r="G45" s="171"/>
      <c r="H45" s="73"/>
      <c r="I45" s="175"/>
      <c r="J45" s="68"/>
      <c r="K45" s="67"/>
      <c r="L45" s="49"/>
      <c r="M45" s="50"/>
      <c r="N45" s="61"/>
      <c r="O45" s="58"/>
      <c r="P45" s="66"/>
      <c r="Q45" s="51"/>
      <c r="R45" s="341"/>
      <c r="S45" s="339"/>
      <c r="T45" s="34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338"/>
      <c r="AA45" s="339"/>
      <c r="AB45" s="340"/>
      <c r="AC45" s="230"/>
      <c r="AD45" s="53"/>
      <c r="AE45" s="81">
        <f>IF(G45="",0,IF(K45="",0,IF(SUMIF(G34:G45,G45,O34:O45)=0,0,IF(OR(L45="",K45="obligatoire"),AF45/SUMIF(G34:G45,G45,O34:O45),AF45/(SUMIF(G34:G45,G45,O34:O45)/L45)))))</f>
        <v>0</v>
      </c>
      <c r="AF45" s="22">
        <f t="shared" si="9"/>
        <v>0</v>
      </c>
    </row>
    <row r="46" spans="1:32" hidden="1">
      <c r="A46" s="375"/>
      <c r="B46" s="364"/>
      <c r="C46" s="349"/>
      <c r="D46" s="350"/>
      <c r="E46" s="353"/>
      <c r="F46" s="353"/>
      <c r="G46" s="171"/>
      <c r="H46" s="56"/>
      <c r="I46" s="74"/>
      <c r="J46" s="68"/>
      <c r="K46" s="79"/>
      <c r="L46" s="49"/>
      <c r="M46" s="50"/>
      <c r="N46" s="62"/>
      <c r="O46" s="59"/>
      <c r="P46" s="66"/>
      <c r="Q46" s="51"/>
      <c r="R46" s="341"/>
      <c r="S46" s="339"/>
      <c r="T46" s="34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338"/>
      <c r="AA46" s="339"/>
      <c r="AB46" s="340"/>
      <c r="AC46" s="230"/>
      <c r="AD46" s="53"/>
      <c r="AE46" s="81">
        <f>IF(G46="",0,IF(K46="",0,IF(SUMIF(G38:G49,G46,O38:O49)=0,0,IF(OR(L46="",K46="obligatoire"),AF46/SUMIF(G38:G49,G46,O38:O49),AF46/(SUMIF(G38:G49,G46,O38:O49)/L46)))))</f>
        <v>0</v>
      </c>
      <c r="AF46" s="22">
        <f t="shared" si="9"/>
        <v>0</v>
      </c>
    </row>
    <row r="47" spans="1:32" hidden="1">
      <c r="A47" s="375"/>
      <c r="B47" s="364"/>
      <c r="C47" s="349"/>
      <c r="D47" s="350"/>
      <c r="E47" s="353"/>
      <c r="F47" s="353"/>
      <c r="G47" s="171"/>
      <c r="H47" s="73"/>
      <c r="I47" s="175"/>
      <c r="J47" s="68"/>
      <c r="K47" s="67"/>
      <c r="L47" s="49"/>
      <c r="M47" s="50"/>
      <c r="N47" s="61"/>
      <c r="O47" s="60"/>
      <c r="P47" s="66"/>
      <c r="Q47" s="51"/>
      <c r="R47" s="341"/>
      <c r="S47" s="339"/>
      <c r="T47" s="34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338"/>
      <c r="AA47" s="339"/>
      <c r="AB47" s="340"/>
      <c r="AC47" s="230"/>
      <c r="AD47" s="53"/>
      <c r="AE47" s="81">
        <f>IF(G47="",0,IF(K47="",0,IF(SUMIF(G38:G49,G47,O38:O49)=0,0,IF(OR(L47="",K47="obligatoire"),AF47/SUMIF(G38:G49,G47,O38:O49),AF47/(SUMIF(G38:G49,G47,O38:O49)/L47)))))</f>
        <v>0</v>
      </c>
      <c r="AF47" s="22">
        <f t="shared" si="9"/>
        <v>0</v>
      </c>
    </row>
    <row r="48" spans="1:32" hidden="1">
      <c r="A48" s="375"/>
      <c r="B48" s="364"/>
      <c r="C48" s="349"/>
      <c r="D48" s="350"/>
      <c r="E48" s="353"/>
      <c r="F48" s="353"/>
      <c r="G48" s="171"/>
      <c r="H48" s="73"/>
      <c r="I48" s="175"/>
      <c r="J48" s="68"/>
      <c r="K48" s="67"/>
      <c r="L48" s="49"/>
      <c r="M48" s="50"/>
      <c r="N48" s="61"/>
      <c r="O48" s="59"/>
      <c r="P48" s="66"/>
      <c r="Q48" s="51"/>
      <c r="R48" s="341"/>
      <c r="S48" s="339"/>
      <c r="T48" s="34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338"/>
      <c r="AA48" s="339"/>
      <c r="AB48" s="340"/>
      <c r="AC48" s="230"/>
      <c r="AD48" s="53"/>
      <c r="AE48" s="81">
        <f>IF(G48="",0,IF(K48="",0,IF(SUMIF(G38:G49,G48,O38:O49)=0,0,IF(OR(L48="",K48="obligatoire"),AF48/SUMIF(G38:G49,G48,O38:O49),AF48/(SUMIF(G38:G49,G48,O38:O49)/L48)))))</f>
        <v>0</v>
      </c>
      <c r="AF48" s="22">
        <f t="shared" si="9"/>
        <v>0</v>
      </c>
    </row>
    <row r="49" spans="1:32" hidden="1">
      <c r="A49" s="375"/>
      <c r="B49" s="364"/>
      <c r="C49" s="351"/>
      <c r="D49" s="352"/>
      <c r="E49" s="354"/>
      <c r="F49" s="354"/>
      <c r="G49" s="171"/>
      <c r="H49" s="73"/>
      <c r="I49" s="175"/>
      <c r="J49" s="68"/>
      <c r="K49" s="67"/>
      <c r="L49" s="49"/>
      <c r="M49" s="50"/>
      <c r="N49" s="61"/>
      <c r="O49" s="58"/>
      <c r="P49" s="66"/>
      <c r="Q49" s="51"/>
      <c r="R49" s="341"/>
      <c r="S49" s="339"/>
      <c r="T49" s="34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338"/>
      <c r="AA49" s="339"/>
      <c r="AB49" s="340"/>
      <c r="AC49" s="230"/>
      <c r="AD49" s="53"/>
      <c r="AE49" s="81">
        <f>IF(G49="",0,IF(K49="",0,IF(SUMIF(G38:G49,G49,O38:O49)=0,0,IF(OR(L49="",K49="obligatoire"),AF49/SUMIF(G38:G49,G49,O38:O49),AF49/(SUMIF(G38:G49,G49,O38:O49)/L49)))))</f>
        <v>0</v>
      </c>
      <c r="AF49" s="22">
        <f t="shared" si="9"/>
        <v>0</v>
      </c>
    </row>
    <row r="50" spans="1:32" hidden="1">
      <c r="A50" s="375"/>
      <c r="B50" s="364"/>
      <c r="C50" s="182"/>
      <c r="D50" s="183"/>
      <c r="E50" s="83"/>
      <c r="F50" s="83"/>
      <c r="G50" s="83"/>
      <c r="H50" s="178"/>
      <c r="I50" s="176"/>
      <c r="J50" s="136"/>
      <c r="K50" s="84"/>
      <c r="L50" s="85"/>
      <c r="M50" s="137"/>
      <c r="N50" s="86">
        <f>AE50</f>
        <v>0</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0</v>
      </c>
      <c r="AF50" s="145">
        <f>SUM(AF38:AF49)</f>
        <v>0</v>
      </c>
    </row>
    <row r="51" spans="1:32" ht="15.45" hidden="1" customHeight="1">
      <c r="A51" s="375"/>
      <c r="B51" s="364" t="s">
        <v>123</v>
      </c>
      <c r="C51" s="369" t="s">
        <v>160</v>
      </c>
      <c r="D51" s="348"/>
      <c r="E51" s="353"/>
      <c r="F51" s="353" t="s">
        <v>257</v>
      </c>
      <c r="G51" s="171" t="s">
        <v>193</v>
      </c>
      <c r="H51" s="56"/>
      <c r="I51" s="74"/>
      <c r="J51" s="68"/>
      <c r="K51" s="79"/>
      <c r="L51" s="49"/>
      <c r="M51" s="50"/>
      <c r="N51" s="62"/>
      <c r="O51" s="59"/>
      <c r="P51" s="66"/>
      <c r="Q51" s="55"/>
      <c r="R51" s="341"/>
      <c r="S51" s="339"/>
      <c r="T51" s="342"/>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338"/>
      <c r="AA51" s="339"/>
      <c r="AB51" s="340"/>
      <c r="AC51" s="80"/>
      <c r="AD51" s="53"/>
      <c r="AE51" s="81">
        <f>IF(G51="",0,IF(K51="",0,IF(SUMIF(G51:G62,G51,O51:O62)=0,0,IF(OR(L51="",K51="obligatoire"),AF51/SUMIF(G51:G62,G51,O51:O62),AF51/(SUMIF(G51:G62,G51,O51:O62)/L51)))))</f>
        <v>0</v>
      </c>
      <c r="AF51" s="22">
        <f>N51*O51</f>
        <v>0</v>
      </c>
    </row>
    <row r="52" spans="1:32" hidden="1">
      <c r="A52" s="375"/>
      <c r="B52" s="364"/>
      <c r="C52" s="349"/>
      <c r="D52" s="350"/>
      <c r="E52" s="353"/>
      <c r="F52" s="353"/>
      <c r="G52" s="171" t="s">
        <v>194</v>
      </c>
      <c r="H52" s="56"/>
      <c r="I52" s="74"/>
      <c r="J52" s="68"/>
      <c r="K52" s="79"/>
      <c r="L52" s="49"/>
      <c r="M52" s="50"/>
      <c r="N52" s="62"/>
      <c r="O52" s="59"/>
      <c r="P52" s="66"/>
      <c r="Q52" s="51"/>
      <c r="R52" s="341"/>
      <c r="S52" s="339"/>
      <c r="T52" s="34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338"/>
      <c r="AA52" s="339"/>
      <c r="AB52" s="340"/>
      <c r="AC52" s="230"/>
      <c r="AD52" s="53"/>
      <c r="AE52" s="81">
        <f>IF(G52="",0,IF(K52="",0,IF(SUMIF(G51:G62,G52,O51:O62)=0,0,IF(OR(L52="",K52="obligatoire"),AF52/SUMIF(G51:G62,G52,O51:O62),AF52/(SUMIF(G51:G62,G52,O51:O62)/L52)))))</f>
        <v>0</v>
      </c>
      <c r="AF52" s="22">
        <f t="shared" ref="AF52:AF62" si="11">N52*O52</f>
        <v>0</v>
      </c>
    </row>
    <row r="53" spans="1:32" hidden="1">
      <c r="A53" s="375"/>
      <c r="B53" s="364"/>
      <c r="C53" s="349"/>
      <c r="D53" s="350"/>
      <c r="E53" s="353"/>
      <c r="F53" s="353"/>
      <c r="G53" s="171" t="s">
        <v>195</v>
      </c>
      <c r="H53" s="56"/>
      <c r="I53" s="74"/>
      <c r="J53" s="68"/>
      <c r="K53" s="79"/>
      <c r="L53" s="49"/>
      <c r="M53" s="50"/>
      <c r="N53" s="62"/>
      <c r="O53" s="59"/>
      <c r="P53" s="66"/>
      <c r="Q53" s="51"/>
      <c r="R53" s="341"/>
      <c r="S53" s="339"/>
      <c r="T53" s="34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338"/>
      <c r="AA53" s="339"/>
      <c r="AB53" s="340"/>
      <c r="AC53" s="230"/>
      <c r="AD53" s="53"/>
      <c r="AE53" s="81">
        <f>IF(G53="",0,IF(K53="",0,IF(SUMIF(G51:G62,G53,O51:O62)=0,0,IF(OR(L53="",K53="obligatoire"),AF53/SUMIF(G51:G62,G53,O51:O62),AF53/(SUMIF(G51:G62,G53,O51:O62)/L53)))))</f>
        <v>0</v>
      </c>
      <c r="AF53" s="22">
        <f t="shared" si="11"/>
        <v>0</v>
      </c>
    </row>
    <row r="54" spans="1:32" hidden="1">
      <c r="A54" s="375"/>
      <c r="B54" s="364"/>
      <c r="C54" s="349"/>
      <c r="D54" s="350"/>
      <c r="E54" s="353"/>
      <c r="F54" s="353"/>
      <c r="G54" s="171"/>
      <c r="H54" s="56"/>
      <c r="I54" s="74"/>
      <c r="J54" s="68"/>
      <c r="K54" s="79"/>
      <c r="L54" s="49"/>
      <c r="M54" s="50"/>
      <c r="N54" s="62"/>
      <c r="O54" s="59"/>
      <c r="P54" s="66"/>
      <c r="Q54" s="51"/>
      <c r="R54" s="341"/>
      <c r="S54" s="339"/>
      <c r="T54" s="34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338"/>
      <c r="AA54" s="339"/>
      <c r="AB54" s="340"/>
      <c r="AC54" s="69"/>
      <c r="AD54" s="53"/>
      <c r="AE54" s="81">
        <f>IF(G54="",0,IF(K54="",0,IF(SUMIF(G47:G58,G54,O47:O58)=0,0,IF(OR(L54="",K54="obligatoire"),AF54/SUMIF(G47:G58,G54,O47:O58),AF54/(SUMIF(G47:G58,G54,O47:O58)/L54)))))</f>
        <v>0</v>
      </c>
      <c r="AF54" s="22">
        <f t="shared" si="11"/>
        <v>0</v>
      </c>
    </row>
    <row r="55" spans="1:32" hidden="1">
      <c r="A55" s="375"/>
      <c r="B55" s="364"/>
      <c r="C55" s="349"/>
      <c r="D55" s="350"/>
      <c r="E55" s="353"/>
      <c r="F55" s="353"/>
      <c r="G55" s="171"/>
      <c r="H55" s="56"/>
      <c r="I55" s="74"/>
      <c r="J55" s="68"/>
      <c r="K55" s="79"/>
      <c r="L55" s="49"/>
      <c r="M55" s="50"/>
      <c r="N55" s="62"/>
      <c r="O55" s="59"/>
      <c r="P55" s="66"/>
      <c r="Q55" s="51"/>
      <c r="R55" s="341"/>
      <c r="S55" s="339"/>
      <c r="T55" s="34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338"/>
      <c r="AA55" s="339"/>
      <c r="AB55" s="340"/>
      <c r="AC55" s="230"/>
      <c r="AD55" s="53"/>
      <c r="AE55" s="81">
        <f>IF(G55="",0,IF(K55="",0,IF(SUMIF(G47:G58,G55,O47:O58)=0,0,IF(OR(L55="",K55="obligatoire"),AF55/SUMIF(G47:G58,G55,O47:O58),AF55/(SUMIF(G47:G58,G55,O47:O58)/L55)))))</f>
        <v>0</v>
      </c>
      <c r="AF55" s="22">
        <f t="shared" si="11"/>
        <v>0</v>
      </c>
    </row>
    <row r="56" spans="1:32" hidden="1">
      <c r="A56" s="375"/>
      <c r="B56" s="364"/>
      <c r="C56" s="349"/>
      <c r="D56" s="350"/>
      <c r="E56" s="353"/>
      <c r="F56" s="353"/>
      <c r="G56" s="171"/>
      <c r="H56" s="73"/>
      <c r="I56" s="175"/>
      <c r="J56" s="68"/>
      <c r="K56" s="67"/>
      <c r="L56" s="49"/>
      <c r="M56" s="50"/>
      <c r="N56" s="61"/>
      <c r="O56" s="60"/>
      <c r="P56" s="66"/>
      <c r="Q56" s="51"/>
      <c r="R56" s="341"/>
      <c r="S56" s="339"/>
      <c r="T56" s="34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338"/>
      <c r="AA56" s="339"/>
      <c r="AB56" s="340"/>
      <c r="AC56" s="230"/>
      <c r="AD56" s="53"/>
      <c r="AE56" s="81">
        <f>IF(G56="",0,IF(K56="",0,IF(SUMIF(G47:G58,G56,O47:O58)=0,0,IF(OR(L56="",K56="obligatoire"),AF56/SUMIF(G47:G58,G56,O47:O58),AF56/(SUMIF(G47:G58,G56,O47:O58)/L56)))))</f>
        <v>0</v>
      </c>
      <c r="AF56" s="22">
        <f t="shared" si="11"/>
        <v>0</v>
      </c>
    </row>
    <row r="57" spans="1:32" hidden="1">
      <c r="A57" s="375"/>
      <c r="B57" s="364"/>
      <c r="C57" s="349"/>
      <c r="D57" s="350"/>
      <c r="E57" s="353"/>
      <c r="F57" s="353"/>
      <c r="G57" s="171"/>
      <c r="H57" s="73"/>
      <c r="I57" s="175"/>
      <c r="J57" s="68"/>
      <c r="K57" s="67"/>
      <c r="L57" s="49"/>
      <c r="M57" s="50"/>
      <c r="N57" s="61"/>
      <c r="O57" s="59"/>
      <c r="P57" s="66"/>
      <c r="Q57" s="51"/>
      <c r="R57" s="341"/>
      <c r="S57" s="339"/>
      <c r="T57" s="34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338"/>
      <c r="AA57" s="339"/>
      <c r="AB57" s="340"/>
      <c r="AC57" s="230"/>
      <c r="AD57" s="53"/>
      <c r="AE57" s="81">
        <f>IF(G57="",0,IF(K57="",0,IF(SUMIF(G47:G58,G57,O47:O58)=0,0,IF(OR(L57="",K57="obligatoire"),AF57/SUMIF(G47:G58,G57,O47:O58),AF57/(SUMIF(G47:G58,G57,O47:O58)/L57)))))</f>
        <v>0</v>
      </c>
      <c r="AF57" s="22">
        <f t="shared" si="11"/>
        <v>0</v>
      </c>
    </row>
    <row r="58" spans="1:32" hidden="1">
      <c r="A58" s="375"/>
      <c r="B58" s="364"/>
      <c r="C58" s="349"/>
      <c r="D58" s="350"/>
      <c r="E58" s="353"/>
      <c r="F58" s="353"/>
      <c r="G58" s="171"/>
      <c r="H58" s="56"/>
      <c r="I58" s="74"/>
      <c r="J58" s="68"/>
      <c r="K58" s="79"/>
      <c r="L58" s="49"/>
      <c r="M58" s="50"/>
      <c r="N58" s="62"/>
      <c r="O58" s="59"/>
      <c r="P58" s="66"/>
      <c r="Q58" s="51"/>
      <c r="R58" s="341"/>
      <c r="S58" s="339"/>
      <c r="T58" s="34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338"/>
      <c r="AA58" s="339"/>
      <c r="AB58" s="340"/>
      <c r="AC58" s="69"/>
      <c r="AD58" s="53"/>
      <c r="AE58" s="81">
        <f>IF(G58="",0,IF(K58="",0,IF(SUMIF(G51:G62,G58,O51:O62)=0,0,IF(OR(L58="",K58="obligatoire"),AF58/SUMIF(G51:G62,G58,O51:O62),AF58/(SUMIF(G51:G62,G58,O51:O62)/L58)))))</f>
        <v>0</v>
      </c>
      <c r="AF58" s="22">
        <f t="shared" si="11"/>
        <v>0</v>
      </c>
    </row>
    <row r="59" spans="1:32" hidden="1">
      <c r="A59" s="375"/>
      <c r="B59" s="364"/>
      <c r="C59" s="349"/>
      <c r="D59" s="350"/>
      <c r="E59" s="353"/>
      <c r="F59" s="353"/>
      <c r="G59" s="171"/>
      <c r="H59" s="56"/>
      <c r="I59" s="74"/>
      <c r="J59" s="68"/>
      <c r="K59" s="79"/>
      <c r="L59" s="49"/>
      <c r="M59" s="50"/>
      <c r="N59" s="62"/>
      <c r="O59" s="59"/>
      <c r="P59" s="66"/>
      <c r="Q59" s="51"/>
      <c r="R59" s="341"/>
      <c r="S59" s="339"/>
      <c r="T59" s="34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338"/>
      <c r="AA59" s="339"/>
      <c r="AB59" s="340"/>
      <c r="AC59" s="230"/>
      <c r="AD59" s="53"/>
      <c r="AE59" s="81">
        <f>IF(G59="",0,IF(K59="",0,IF(SUMIF(G51:G62,G59,O51:O62)=0,0,IF(OR(L59="",K59="obligatoire"),AF59/SUMIF(G51:G62,G59,O51:O62),AF59/(SUMIF(G51:G62,G59,O51:O62)/L59)))))</f>
        <v>0</v>
      </c>
      <c r="AF59" s="22">
        <f t="shared" si="11"/>
        <v>0</v>
      </c>
    </row>
    <row r="60" spans="1:32" hidden="1">
      <c r="A60" s="375"/>
      <c r="B60" s="364"/>
      <c r="C60" s="349"/>
      <c r="D60" s="350"/>
      <c r="E60" s="353"/>
      <c r="F60" s="353"/>
      <c r="G60" s="171"/>
      <c r="H60" s="73"/>
      <c r="I60" s="175"/>
      <c r="J60" s="68"/>
      <c r="K60" s="67"/>
      <c r="L60" s="49"/>
      <c r="M60" s="50"/>
      <c r="N60" s="61"/>
      <c r="O60" s="60"/>
      <c r="P60" s="66"/>
      <c r="Q60" s="51"/>
      <c r="R60" s="341"/>
      <c r="S60" s="339"/>
      <c r="T60" s="34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338"/>
      <c r="AA60" s="339"/>
      <c r="AB60" s="340"/>
      <c r="AC60" s="230"/>
      <c r="AD60" s="53"/>
      <c r="AE60" s="81">
        <f>IF(G60="",0,IF(K60="",0,IF(SUMIF(G51:G62,G60,O51:O62)=0,0,IF(OR(L60="",K60="obligatoire"),AF60/SUMIF(G51:G62,G60,O51:O62),AF60/(SUMIF(G51:G62,G60,O51:O62)/L60)))))</f>
        <v>0</v>
      </c>
      <c r="AF60" s="22">
        <f t="shared" si="11"/>
        <v>0</v>
      </c>
    </row>
    <row r="61" spans="1:32" hidden="1">
      <c r="A61" s="375"/>
      <c r="B61" s="364"/>
      <c r="C61" s="349"/>
      <c r="D61" s="350"/>
      <c r="E61" s="353"/>
      <c r="F61" s="353"/>
      <c r="G61" s="171"/>
      <c r="H61" s="73"/>
      <c r="I61" s="175"/>
      <c r="J61" s="68"/>
      <c r="K61" s="67"/>
      <c r="L61" s="49"/>
      <c r="M61" s="50"/>
      <c r="N61" s="61"/>
      <c r="O61" s="59"/>
      <c r="P61" s="66"/>
      <c r="Q61" s="51"/>
      <c r="R61" s="341"/>
      <c r="S61" s="339"/>
      <c r="T61" s="34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338"/>
      <c r="AA61" s="339"/>
      <c r="AB61" s="340"/>
      <c r="AC61" s="230"/>
      <c r="AD61" s="53"/>
      <c r="AE61" s="81">
        <f>IF(G61="",0,IF(K61="",0,IF(SUMIF(G51:G62,G61,O51:O62)=0,0,IF(OR(L61="",K61="obligatoire"),AF61/SUMIF(G51:G62,G61,O51:O62),AF61/(SUMIF(G51:G62,G61,O51:O62)/L61)))))</f>
        <v>0</v>
      </c>
      <c r="AF61" s="22">
        <f t="shared" si="11"/>
        <v>0</v>
      </c>
    </row>
    <row r="62" spans="1:32" hidden="1">
      <c r="A62" s="375"/>
      <c r="B62" s="364"/>
      <c r="C62" s="351"/>
      <c r="D62" s="352"/>
      <c r="E62" s="354"/>
      <c r="F62" s="354"/>
      <c r="G62" s="171"/>
      <c r="H62" s="73"/>
      <c r="I62" s="175"/>
      <c r="J62" s="68"/>
      <c r="K62" s="67"/>
      <c r="L62" s="49"/>
      <c r="M62" s="50"/>
      <c r="N62" s="61"/>
      <c r="O62" s="58"/>
      <c r="P62" s="66"/>
      <c r="Q62" s="51"/>
      <c r="R62" s="341"/>
      <c r="S62" s="339"/>
      <c r="T62" s="34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338"/>
      <c r="AA62" s="339"/>
      <c r="AB62" s="340"/>
      <c r="AC62" s="230"/>
      <c r="AD62" s="53"/>
      <c r="AE62" s="81">
        <f>IF(G62="",0,IF(K62="",0,IF(SUMIF(G51:G62,G62,O51:O62)=0,0,IF(OR(L62="",K62="obligatoire"),AF62/SUMIF(G51:G62,G62,O51:O62),AF62/(SUMIF(G51:G62,G62,O51:O62)/L62)))))</f>
        <v>0</v>
      </c>
      <c r="AF62" s="22">
        <f t="shared" si="11"/>
        <v>0</v>
      </c>
    </row>
    <row r="63" spans="1:32" hidden="1">
      <c r="A63" s="375"/>
      <c r="B63" s="364"/>
      <c r="C63" s="182"/>
      <c r="D63" s="183"/>
      <c r="E63" s="83"/>
      <c r="F63" s="83"/>
      <c r="G63" s="83"/>
      <c r="H63" s="178"/>
      <c r="I63" s="176"/>
      <c r="J63" s="136"/>
      <c r="K63" s="84"/>
      <c r="L63" s="85"/>
      <c r="M63" s="137"/>
      <c r="N63" s="86">
        <f>AE63</f>
        <v>0</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0</v>
      </c>
      <c r="AF63" s="145">
        <f>SUM(AF51:AF62)</f>
        <v>0</v>
      </c>
    </row>
    <row r="64" spans="1:32" ht="15.45" hidden="1" customHeight="1">
      <c r="A64" s="375"/>
      <c r="B64" s="364" t="s">
        <v>124</v>
      </c>
      <c r="C64" s="369" t="s">
        <v>161</v>
      </c>
      <c r="D64" s="348"/>
      <c r="E64" s="353"/>
      <c r="F64" s="353" t="s">
        <v>257</v>
      </c>
      <c r="G64" s="171" t="s">
        <v>196</v>
      </c>
      <c r="H64" s="56"/>
      <c r="I64" s="74"/>
      <c r="J64" s="68"/>
      <c r="K64" s="79"/>
      <c r="L64" s="49"/>
      <c r="M64" s="50"/>
      <c r="N64" s="62"/>
      <c r="O64" s="59"/>
      <c r="P64" s="66"/>
      <c r="Q64" s="55"/>
      <c r="R64" s="341"/>
      <c r="S64" s="339"/>
      <c r="T64" s="34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338"/>
      <c r="AA64" s="339"/>
      <c r="AB64" s="340"/>
      <c r="AC64" s="80"/>
      <c r="AD64" s="53"/>
      <c r="AE64" s="81">
        <f>IF(G64="",0,IF(K64="",0,IF(SUMIF(G64:G75,G64,O64:O75)=0,0,IF(OR(L64="",K64="obligatoire"),AF64/SUMIF(G64:G75,G64,O64:O75),AF64/(SUMIF(G64:G75,G64,O64:O75)/L64)))))</f>
        <v>0</v>
      </c>
      <c r="AF64" s="22">
        <f t="shared" ref="AF64:AF75" si="13">N64*O64</f>
        <v>0</v>
      </c>
    </row>
    <row r="65" spans="1:32" hidden="1">
      <c r="A65" s="375"/>
      <c r="B65" s="364"/>
      <c r="C65" s="349"/>
      <c r="D65" s="350"/>
      <c r="E65" s="353"/>
      <c r="F65" s="353"/>
      <c r="G65" s="171"/>
      <c r="H65" s="48"/>
      <c r="I65" s="74"/>
      <c r="J65" s="68"/>
      <c r="K65" s="67"/>
      <c r="L65" s="49"/>
      <c r="M65" s="50"/>
      <c r="N65" s="61"/>
      <c r="O65" s="58"/>
      <c r="P65" s="66"/>
      <c r="Q65" s="51"/>
      <c r="R65" s="341"/>
      <c r="S65" s="339"/>
      <c r="T65" s="34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338"/>
      <c r="AA65" s="339"/>
      <c r="AB65" s="340"/>
      <c r="AC65" s="230"/>
      <c r="AD65" s="53"/>
      <c r="AE65" s="81">
        <f>IF(G65="",0,IF(K65="",0,IF(SUMIF(G64:G75,G65,O64:O75)=0,0,IF(OR(L65="",K65="obligatoire"),AF65/SUMIF(G64:G75,G65,O64:O75),AF65/(SUMIF(G64:G75,G65,O64:O75)/L65)))))</f>
        <v>0</v>
      </c>
      <c r="AF65" s="23">
        <f t="shared" si="13"/>
        <v>0</v>
      </c>
    </row>
    <row r="66" spans="1:32" hidden="1">
      <c r="A66" s="375"/>
      <c r="B66" s="364"/>
      <c r="C66" s="349"/>
      <c r="D66" s="350"/>
      <c r="E66" s="353"/>
      <c r="F66" s="353"/>
      <c r="G66" s="171"/>
      <c r="H66" s="48"/>
      <c r="I66" s="175"/>
      <c r="J66" s="68"/>
      <c r="K66" s="67"/>
      <c r="L66" s="49"/>
      <c r="M66" s="50"/>
      <c r="N66" s="61"/>
      <c r="O66" s="59"/>
      <c r="P66" s="66"/>
      <c r="Q66" s="51"/>
      <c r="R66" s="341"/>
      <c r="S66" s="339"/>
      <c r="T66" s="34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338"/>
      <c r="AA66" s="339"/>
      <c r="AB66" s="340"/>
      <c r="AC66" s="230"/>
      <c r="AD66" s="53"/>
      <c r="AE66" s="81">
        <f>IF(G66="",0,IF(K66="",0,IF(SUMIF(G64:G75,G66,O64:O75)=0,0,IF(OR(L66="",K66="obligatoire"),AF66/SUMIF(G64:G75,G66,O64:O75),AF66/(SUMIF(G64:G75,G66,O64:O75)/L66)))))</f>
        <v>0</v>
      </c>
      <c r="AF66" s="23">
        <f t="shared" si="13"/>
        <v>0</v>
      </c>
    </row>
    <row r="67" spans="1:32" hidden="1">
      <c r="A67" s="375"/>
      <c r="B67" s="364"/>
      <c r="C67" s="349"/>
      <c r="D67" s="350"/>
      <c r="E67" s="353"/>
      <c r="F67" s="353"/>
      <c r="G67" s="233"/>
      <c r="H67" s="48"/>
      <c r="I67" s="175"/>
      <c r="J67" s="68"/>
      <c r="K67" s="67"/>
      <c r="L67" s="49"/>
      <c r="M67" s="50"/>
      <c r="N67" s="61"/>
      <c r="O67" s="60"/>
      <c r="P67" s="66"/>
      <c r="Q67" s="51"/>
      <c r="R67" s="341"/>
      <c r="S67" s="339"/>
      <c r="T67" s="34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338"/>
      <c r="AA67" s="339"/>
      <c r="AB67" s="340"/>
      <c r="AC67" s="69"/>
      <c r="AD67" s="53"/>
      <c r="AE67" s="81">
        <f>IF(G67="",0,IF(K67="",0,IF(SUMIF(G60:G71,G67,O60:O71)=0,0,IF(OR(L67="",K67="obligatoire"),AF67/SUMIF(G60:G71,G67,O60:O71),AF67/(SUMIF(G60:G71,G67,O60:O71)/L67)))))</f>
        <v>0</v>
      </c>
      <c r="AF67" s="23">
        <f t="shared" si="13"/>
        <v>0</v>
      </c>
    </row>
    <row r="68" spans="1:32" hidden="1">
      <c r="A68" s="375"/>
      <c r="B68" s="364"/>
      <c r="C68" s="349"/>
      <c r="D68" s="350"/>
      <c r="E68" s="353"/>
      <c r="F68" s="353"/>
      <c r="G68" s="171"/>
      <c r="H68" s="48"/>
      <c r="I68" s="175"/>
      <c r="J68" s="68"/>
      <c r="K68" s="67"/>
      <c r="L68" s="49"/>
      <c r="M68" s="50"/>
      <c r="N68" s="61"/>
      <c r="O68" s="59"/>
      <c r="P68" s="66"/>
      <c r="Q68" s="51"/>
      <c r="R68" s="341"/>
      <c r="S68" s="339"/>
      <c r="T68" s="34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338"/>
      <c r="AA68" s="339"/>
      <c r="AB68" s="340"/>
      <c r="AC68" s="230"/>
      <c r="AD68" s="53"/>
      <c r="AE68" s="81">
        <f>IF(G68="",0,IF(K68="",0,IF(SUMIF(G60:G71,G68,O60:O71)=0,0,IF(OR(L68="",K68="obligatoire"),AF68/SUMIF(G60:G71,G68,O60:O71),AF68/(SUMIF(G60:G71,G68,O60:O71)/L68)))))</f>
        <v>0</v>
      </c>
      <c r="AF68" s="23">
        <f t="shared" si="13"/>
        <v>0</v>
      </c>
    </row>
    <row r="69" spans="1:32" hidden="1">
      <c r="A69" s="375"/>
      <c r="B69" s="364"/>
      <c r="C69" s="349"/>
      <c r="D69" s="350"/>
      <c r="E69" s="353"/>
      <c r="F69" s="353"/>
      <c r="G69" s="171"/>
      <c r="H69" s="48"/>
      <c r="I69" s="175"/>
      <c r="J69" s="68"/>
      <c r="K69" s="67"/>
      <c r="L69" s="49"/>
      <c r="M69" s="50"/>
      <c r="N69" s="61"/>
      <c r="O69" s="60"/>
      <c r="P69" s="66"/>
      <c r="Q69" s="51"/>
      <c r="R69" s="341"/>
      <c r="S69" s="339"/>
      <c r="T69" s="34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338"/>
      <c r="AA69" s="339"/>
      <c r="AB69" s="340"/>
      <c r="AC69" s="230"/>
      <c r="AD69" s="53"/>
      <c r="AE69" s="81">
        <f>IF(G69="",0,IF(K69="",0,IF(SUMIF(G60:G71,G69,O60:O71)=0,0,IF(OR(L69="",K69="obligatoire"),AF69/SUMIF(G60:G71,G69,O60:O71),AF69/(SUMIF(G60:G71,G69,O60:O71)/L69)))))</f>
        <v>0</v>
      </c>
      <c r="AF69" s="23">
        <f t="shared" si="13"/>
        <v>0</v>
      </c>
    </row>
    <row r="70" spans="1:32" hidden="1">
      <c r="A70" s="375"/>
      <c r="B70" s="364"/>
      <c r="C70" s="349"/>
      <c r="D70" s="350"/>
      <c r="E70" s="353"/>
      <c r="F70" s="353"/>
      <c r="G70" s="171"/>
      <c r="H70" s="48"/>
      <c r="I70" s="175"/>
      <c r="J70" s="68"/>
      <c r="K70" s="67"/>
      <c r="L70" s="49"/>
      <c r="M70" s="50"/>
      <c r="N70" s="61"/>
      <c r="O70" s="59"/>
      <c r="P70" s="66"/>
      <c r="Q70" s="51"/>
      <c r="R70" s="341"/>
      <c r="S70" s="339"/>
      <c r="T70" s="34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338"/>
      <c r="AA70" s="339"/>
      <c r="AB70" s="340"/>
      <c r="AC70" s="230"/>
      <c r="AD70" s="53"/>
      <c r="AE70" s="81">
        <f>IF(G70="",0,IF(K70="",0,IF(SUMIF(G60:G71,G70,O60:O71)=0,0,IF(OR(L70="",K70="obligatoire"),AF70/SUMIF(G60:G71,G70,O60:O71),AF70/(SUMIF(G60:G71,G70,O60:O71)/L70)))))</f>
        <v>0</v>
      </c>
      <c r="AF70" s="23">
        <f t="shared" si="13"/>
        <v>0</v>
      </c>
    </row>
    <row r="71" spans="1:32" hidden="1">
      <c r="A71" s="375"/>
      <c r="B71" s="364"/>
      <c r="C71" s="349"/>
      <c r="D71" s="350"/>
      <c r="E71" s="353"/>
      <c r="F71" s="353"/>
      <c r="G71" s="233"/>
      <c r="H71" s="48"/>
      <c r="I71" s="175"/>
      <c r="J71" s="68"/>
      <c r="K71" s="67"/>
      <c r="L71" s="49"/>
      <c r="M71" s="50"/>
      <c r="N71" s="61"/>
      <c r="O71" s="60"/>
      <c r="P71" s="66"/>
      <c r="Q71" s="51"/>
      <c r="R71" s="341"/>
      <c r="S71" s="339"/>
      <c r="T71" s="34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338"/>
      <c r="AA71" s="339"/>
      <c r="AB71" s="340"/>
      <c r="AC71" s="69"/>
      <c r="AD71" s="53"/>
      <c r="AE71" s="81">
        <f>IF(G71="",0,IF(K71="",0,IF(SUMIF(G64:G75,G71,O64:O75)=0,0,IF(OR(L71="",K71="obligatoire"),AF71/SUMIF(G64:G75,G71,O64:O75),AF71/(SUMIF(G64:G75,G71,O64:O75)/L71)))))</f>
        <v>0</v>
      </c>
      <c r="AF71" s="23">
        <f t="shared" si="13"/>
        <v>0</v>
      </c>
    </row>
    <row r="72" spans="1:32" hidden="1">
      <c r="A72" s="375"/>
      <c r="B72" s="364"/>
      <c r="C72" s="349"/>
      <c r="D72" s="350"/>
      <c r="E72" s="353"/>
      <c r="F72" s="353"/>
      <c r="G72" s="171"/>
      <c r="H72" s="73"/>
      <c r="I72" s="175"/>
      <c r="J72" s="68"/>
      <c r="K72" s="67"/>
      <c r="L72" s="49"/>
      <c r="M72" s="50"/>
      <c r="N72" s="61"/>
      <c r="O72" s="59"/>
      <c r="P72" s="66"/>
      <c r="Q72" s="51"/>
      <c r="R72" s="341"/>
      <c r="S72" s="339"/>
      <c r="T72" s="34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338"/>
      <c r="AA72" s="339"/>
      <c r="AB72" s="340"/>
      <c r="AC72" s="230"/>
      <c r="AD72" s="53"/>
      <c r="AE72" s="81">
        <f>IF(G72="",0,IF(K72="",0,IF(SUMIF(G64:G75,G72,O64:O75)=0,0,IF(OR(L72="",K72="obligatoire"),AF72/SUMIF(G64:G75,G72,O64:O75),AF72/(SUMIF(G64:G75,G72,O64:O75)/L72)))))</f>
        <v>0</v>
      </c>
      <c r="AF72" s="23">
        <f t="shared" si="13"/>
        <v>0</v>
      </c>
    </row>
    <row r="73" spans="1:32" hidden="1">
      <c r="A73" s="375"/>
      <c r="B73" s="364"/>
      <c r="C73" s="349"/>
      <c r="D73" s="350"/>
      <c r="E73" s="353"/>
      <c r="F73" s="353"/>
      <c r="G73" s="171"/>
      <c r="H73" s="73"/>
      <c r="I73" s="175"/>
      <c r="J73" s="68"/>
      <c r="K73" s="67"/>
      <c r="L73" s="49"/>
      <c r="M73" s="50"/>
      <c r="N73" s="61"/>
      <c r="O73" s="60"/>
      <c r="P73" s="66"/>
      <c r="Q73" s="51"/>
      <c r="R73" s="341"/>
      <c r="S73" s="339"/>
      <c r="T73" s="34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338"/>
      <c r="AA73" s="339"/>
      <c r="AB73" s="340"/>
      <c r="AC73" s="230"/>
      <c r="AD73" s="53"/>
      <c r="AE73" s="81">
        <f>IF(G73="",0,IF(K73="",0,IF(SUMIF(G64:G75,G73,O64:O75)=0,0,IF(OR(L73="",K73="obligatoire"),AF73/SUMIF(G64:G75,G73,O64:O75),AF73/(SUMIF(G64:G75,G73,O64:O75)/L73)))))</f>
        <v>0</v>
      </c>
      <c r="AF73" s="23">
        <f t="shared" si="13"/>
        <v>0</v>
      </c>
    </row>
    <row r="74" spans="1:32" hidden="1">
      <c r="A74" s="375"/>
      <c r="B74" s="364"/>
      <c r="C74" s="349"/>
      <c r="D74" s="350"/>
      <c r="E74" s="353"/>
      <c r="F74" s="353"/>
      <c r="G74" s="171"/>
      <c r="H74" s="73"/>
      <c r="I74" s="175"/>
      <c r="J74" s="68"/>
      <c r="K74" s="67"/>
      <c r="L74" s="49"/>
      <c r="M74" s="50"/>
      <c r="N74" s="61"/>
      <c r="O74" s="59"/>
      <c r="P74" s="66"/>
      <c r="Q74" s="51"/>
      <c r="R74" s="341"/>
      <c r="S74" s="339"/>
      <c r="T74" s="34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338"/>
      <c r="AA74" s="339"/>
      <c r="AB74" s="340"/>
      <c r="AC74" s="230"/>
      <c r="AD74" s="53"/>
      <c r="AE74" s="81">
        <f>IF(G74="",0,IF(K74="",0,IF(SUMIF(G64:G75,G74,O64:O75)=0,0,IF(OR(L74="",K74="obligatoire"),AF74/SUMIF(G64:G75,G74,O64:O75),AF74/(SUMIF(G64:G75,G74,O64:O75)/L74)))))</f>
        <v>0</v>
      </c>
      <c r="AF74" s="23">
        <f t="shared" si="13"/>
        <v>0</v>
      </c>
    </row>
    <row r="75" spans="1:32" hidden="1">
      <c r="A75" s="375"/>
      <c r="B75" s="364"/>
      <c r="C75" s="351"/>
      <c r="D75" s="352"/>
      <c r="E75" s="354"/>
      <c r="F75" s="354"/>
      <c r="G75" s="171"/>
      <c r="H75" s="73"/>
      <c r="I75" s="175"/>
      <c r="J75" s="68"/>
      <c r="K75" s="67"/>
      <c r="L75" s="49"/>
      <c r="M75" s="50"/>
      <c r="N75" s="61"/>
      <c r="O75" s="58"/>
      <c r="P75" s="66"/>
      <c r="Q75" s="51"/>
      <c r="R75" s="341"/>
      <c r="S75" s="339"/>
      <c r="T75" s="34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338"/>
      <c r="AA75" s="339"/>
      <c r="AB75" s="340"/>
      <c r="AC75" s="230"/>
      <c r="AD75" s="53"/>
      <c r="AE75" s="81">
        <f>IF(G75="",0,IF(K75="",0,IF(SUMIF(G64:G75,G75,O64:O75)=0,0,IF(OR(L75="",K75="obligatoire"),AF75/SUMIF(G64:G75,G75,O64:O75),AF75/(SUMIF(G64:G75,G75,O64:O75)/L75)))))</f>
        <v>0</v>
      </c>
      <c r="AF75" s="23">
        <f t="shared" si="13"/>
        <v>0</v>
      </c>
    </row>
    <row r="76" spans="1:32" hidden="1">
      <c r="A76" s="375"/>
      <c r="B76" s="364"/>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45" hidden="1" customHeight="1">
      <c r="A77" s="375"/>
      <c r="B77" s="364" t="s">
        <v>125</v>
      </c>
      <c r="C77" s="369" t="s">
        <v>162</v>
      </c>
      <c r="D77" s="348"/>
      <c r="E77" s="353"/>
      <c r="F77" s="353" t="s">
        <v>257</v>
      </c>
      <c r="G77" s="171" t="s">
        <v>197</v>
      </c>
      <c r="H77" s="56"/>
      <c r="I77" s="74"/>
      <c r="J77" s="68"/>
      <c r="K77" s="79"/>
      <c r="L77" s="49"/>
      <c r="M77" s="50"/>
      <c r="N77" s="62"/>
      <c r="O77" s="59"/>
      <c r="P77" s="66"/>
      <c r="Q77" s="55"/>
      <c r="R77" s="341"/>
      <c r="S77" s="339"/>
      <c r="T77" s="34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338"/>
      <c r="AA77" s="339"/>
      <c r="AB77" s="340"/>
      <c r="AC77" s="80"/>
      <c r="AD77" s="53"/>
      <c r="AE77" s="81">
        <f>IF(G77="",0,IF(K77="",0,IF(SUMIF(G77:G88,G77,O77:O88)=0,0,IF(OR(L77="",K77="obligatoire"),AF77/SUMIF(G77:G88,G77,O77:O88),AF77/(SUMIF(G77:G88,G77,O77:O88)/L77)))))</f>
        <v>0</v>
      </c>
      <c r="AF77" s="22">
        <f t="shared" ref="AF77:AF88" si="15">N77*O77</f>
        <v>0</v>
      </c>
    </row>
    <row r="78" spans="1:32" hidden="1">
      <c r="A78" s="375"/>
      <c r="B78" s="364"/>
      <c r="C78" s="349"/>
      <c r="D78" s="350"/>
      <c r="E78" s="353"/>
      <c r="F78" s="353"/>
      <c r="G78" s="171"/>
      <c r="H78" s="48"/>
      <c r="I78" s="74"/>
      <c r="J78" s="68"/>
      <c r="K78" s="67"/>
      <c r="L78" s="49"/>
      <c r="M78" s="50"/>
      <c r="N78" s="61"/>
      <c r="O78" s="58"/>
      <c r="P78" s="66"/>
      <c r="Q78" s="51"/>
      <c r="R78" s="341"/>
      <c r="S78" s="339"/>
      <c r="T78" s="34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338"/>
      <c r="AA78" s="339"/>
      <c r="AB78" s="340"/>
      <c r="AC78" s="230"/>
      <c r="AD78" s="53"/>
      <c r="AE78" s="81">
        <f>IF(G78="",0,IF(K78="",0,IF(SUMIF(G77:G88,G78,O77:O88)=0,0,IF(OR(L78="",K78="obligatoire"),AF78/SUMIF(G77:G88,G78,O77:O88),AF78/(SUMIF(G77:G88,G78,O77:O88)/L78)))))</f>
        <v>0</v>
      </c>
      <c r="AF78" s="23">
        <f t="shared" si="15"/>
        <v>0</v>
      </c>
    </row>
    <row r="79" spans="1:32" hidden="1">
      <c r="A79" s="375"/>
      <c r="B79" s="364"/>
      <c r="C79" s="349"/>
      <c r="D79" s="350"/>
      <c r="E79" s="353"/>
      <c r="F79" s="353"/>
      <c r="G79" s="171"/>
      <c r="H79" s="48"/>
      <c r="I79" s="175"/>
      <c r="J79" s="68"/>
      <c r="K79" s="67"/>
      <c r="L79" s="49"/>
      <c r="M79" s="50"/>
      <c r="N79" s="61"/>
      <c r="O79" s="59"/>
      <c r="P79" s="66"/>
      <c r="Q79" s="51"/>
      <c r="R79" s="341"/>
      <c r="S79" s="339"/>
      <c r="T79" s="34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338"/>
      <c r="AA79" s="339"/>
      <c r="AB79" s="340"/>
      <c r="AC79" s="230"/>
      <c r="AD79" s="53"/>
      <c r="AE79" s="81">
        <f>IF(G79="",0,IF(K79="",0,IF(SUMIF(G77:G88,G79,O77:O88)=0,0,IF(OR(L79="",K79="obligatoire"),AF79/SUMIF(G77:G88,G79,O77:O88),AF79/(SUMIF(G77:G88,G79,O77:O88)/L79)))))</f>
        <v>0</v>
      </c>
      <c r="AF79" s="23">
        <f t="shared" si="15"/>
        <v>0</v>
      </c>
    </row>
    <row r="80" spans="1:32" hidden="1">
      <c r="A80" s="375"/>
      <c r="B80" s="364"/>
      <c r="C80" s="349"/>
      <c r="D80" s="350"/>
      <c r="E80" s="353"/>
      <c r="F80" s="353"/>
      <c r="G80" s="233"/>
      <c r="H80" s="48"/>
      <c r="I80" s="175"/>
      <c r="J80" s="68"/>
      <c r="K80" s="67"/>
      <c r="L80" s="49"/>
      <c r="M80" s="50"/>
      <c r="N80" s="61"/>
      <c r="O80" s="60"/>
      <c r="P80" s="66"/>
      <c r="Q80" s="51"/>
      <c r="R80" s="341"/>
      <c r="S80" s="339"/>
      <c r="T80" s="34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338"/>
      <c r="AA80" s="339"/>
      <c r="AB80" s="340"/>
      <c r="AC80" s="69"/>
      <c r="AD80" s="53"/>
      <c r="AE80" s="81">
        <f>IF(G80="",0,IF(K80="",0,IF(SUMIF(G73:G84,G80,O73:O84)=0,0,IF(OR(L80="",K80="obligatoire"),AF80/SUMIF(G73:G84,G80,O73:O84),AF80/(SUMIF(G73:G84,G80,O73:O84)/L80)))))</f>
        <v>0</v>
      </c>
      <c r="AF80" s="23">
        <f t="shared" si="15"/>
        <v>0</v>
      </c>
    </row>
    <row r="81" spans="1:32" hidden="1">
      <c r="A81" s="375"/>
      <c r="B81" s="364"/>
      <c r="C81" s="349"/>
      <c r="D81" s="350"/>
      <c r="E81" s="353"/>
      <c r="F81" s="353"/>
      <c r="G81" s="171"/>
      <c r="H81" s="48"/>
      <c r="I81" s="175"/>
      <c r="J81" s="68"/>
      <c r="K81" s="67"/>
      <c r="L81" s="49"/>
      <c r="M81" s="50"/>
      <c r="N81" s="61"/>
      <c r="O81" s="59"/>
      <c r="P81" s="66"/>
      <c r="Q81" s="51"/>
      <c r="R81" s="341"/>
      <c r="S81" s="339"/>
      <c r="T81" s="34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338"/>
      <c r="AA81" s="339"/>
      <c r="AB81" s="340"/>
      <c r="AC81" s="230"/>
      <c r="AD81" s="53"/>
      <c r="AE81" s="81">
        <f>IF(G81="",0,IF(K81="",0,IF(SUMIF(G73:G84,G81,O73:O84)=0,0,IF(OR(L81="",K81="obligatoire"),AF81/SUMIF(G73:G84,G81,O73:O84),AF81/(SUMIF(G73:G84,G81,O73:O84)/L81)))))</f>
        <v>0</v>
      </c>
      <c r="AF81" s="23">
        <f t="shared" si="15"/>
        <v>0</v>
      </c>
    </row>
    <row r="82" spans="1:32" hidden="1">
      <c r="A82" s="375"/>
      <c r="B82" s="364"/>
      <c r="C82" s="349"/>
      <c r="D82" s="350"/>
      <c r="E82" s="353"/>
      <c r="F82" s="353"/>
      <c r="G82" s="171"/>
      <c r="H82" s="48"/>
      <c r="I82" s="175"/>
      <c r="J82" s="68"/>
      <c r="K82" s="67"/>
      <c r="L82" s="49"/>
      <c r="M82" s="50"/>
      <c r="N82" s="61"/>
      <c r="O82" s="60"/>
      <c r="P82" s="66"/>
      <c r="Q82" s="51"/>
      <c r="R82" s="341"/>
      <c r="S82" s="339"/>
      <c r="T82" s="34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338"/>
      <c r="AA82" s="339"/>
      <c r="AB82" s="340"/>
      <c r="AC82" s="230"/>
      <c r="AD82" s="53"/>
      <c r="AE82" s="81">
        <f>IF(G82="",0,IF(K82="",0,IF(SUMIF(G73:G84,G82,O73:O84)=0,0,IF(OR(L82="",K82="obligatoire"),AF82/SUMIF(G73:G84,G82,O73:O84),AF82/(SUMIF(G73:G84,G82,O73:O84)/L82)))))</f>
        <v>0</v>
      </c>
      <c r="AF82" s="23">
        <f t="shared" si="15"/>
        <v>0</v>
      </c>
    </row>
    <row r="83" spans="1:32" hidden="1">
      <c r="A83" s="375"/>
      <c r="B83" s="364"/>
      <c r="C83" s="349"/>
      <c r="D83" s="350"/>
      <c r="E83" s="353"/>
      <c r="F83" s="353"/>
      <c r="G83" s="171"/>
      <c r="H83" s="48"/>
      <c r="I83" s="175"/>
      <c r="J83" s="68"/>
      <c r="K83" s="67"/>
      <c r="L83" s="49"/>
      <c r="M83" s="50"/>
      <c r="N83" s="61"/>
      <c r="O83" s="59"/>
      <c r="P83" s="66"/>
      <c r="Q83" s="51"/>
      <c r="R83" s="341"/>
      <c r="S83" s="339"/>
      <c r="T83" s="34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338"/>
      <c r="AA83" s="339"/>
      <c r="AB83" s="340"/>
      <c r="AC83" s="230"/>
      <c r="AD83" s="53"/>
      <c r="AE83" s="81">
        <f>IF(G83="",0,IF(K83="",0,IF(SUMIF(G73:G84,G83,O73:O84)=0,0,IF(OR(L83="",K83="obligatoire"),AF83/SUMIF(G73:G84,G83,O73:O84),AF83/(SUMIF(G73:G84,G83,O73:O84)/L83)))))</f>
        <v>0</v>
      </c>
      <c r="AF83" s="23">
        <f t="shared" si="15"/>
        <v>0</v>
      </c>
    </row>
    <row r="84" spans="1:32" hidden="1">
      <c r="A84" s="375"/>
      <c r="B84" s="364"/>
      <c r="C84" s="349"/>
      <c r="D84" s="350"/>
      <c r="E84" s="353"/>
      <c r="F84" s="353"/>
      <c r="G84" s="233"/>
      <c r="H84" s="48"/>
      <c r="I84" s="175"/>
      <c r="J84" s="68"/>
      <c r="K84" s="67"/>
      <c r="L84" s="49"/>
      <c r="M84" s="50"/>
      <c r="N84" s="61"/>
      <c r="O84" s="60"/>
      <c r="P84" s="66"/>
      <c r="Q84" s="51"/>
      <c r="R84" s="341"/>
      <c r="S84" s="339"/>
      <c r="T84" s="34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338"/>
      <c r="AA84" s="339"/>
      <c r="AB84" s="340"/>
      <c r="AC84" s="69"/>
      <c r="AD84" s="53"/>
      <c r="AE84" s="81">
        <f>IF(G84="",0,IF(K84="",0,IF(SUMIF(G77:G88,G84,O77:O88)=0,0,IF(OR(L84="",K84="obligatoire"),AF84/SUMIF(G77:G88,G84,O77:O88),AF84/(SUMIF(G77:G88,G84,O77:O88)/L84)))))</f>
        <v>0</v>
      </c>
      <c r="AF84" s="23">
        <f t="shared" si="15"/>
        <v>0</v>
      </c>
    </row>
    <row r="85" spans="1:32" hidden="1">
      <c r="A85" s="375"/>
      <c r="B85" s="364"/>
      <c r="C85" s="349"/>
      <c r="D85" s="350"/>
      <c r="E85" s="353"/>
      <c r="F85" s="353"/>
      <c r="G85" s="171"/>
      <c r="H85" s="48"/>
      <c r="I85" s="175"/>
      <c r="J85" s="68"/>
      <c r="K85" s="67"/>
      <c r="L85" s="49"/>
      <c r="M85" s="50"/>
      <c r="N85" s="61"/>
      <c r="O85" s="59"/>
      <c r="P85" s="66"/>
      <c r="Q85" s="51"/>
      <c r="R85" s="341"/>
      <c r="S85" s="339"/>
      <c r="T85" s="34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338"/>
      <c r="AA85" s="339"/>
      <c r="AB85" s="340"/>
      <c r="AC85" s="230"/>
      <c r="AD85" s="53"/>
      <c r="AE85" s="81">
        <f>IF(G85="",0,IF(K85="",0,IF(SUMIF(G77:G88,G85,O77:O88)=0,0,IF(OR(L85="",K85="obligatoire"),AF85/SUMIF(G77:G88,G85,O77:O88),AF85/(SUMIF(G77:G88,G85,O77:O88)/L85)))))</f>
        <v>0</v>
      </c>
      <c r="AF85" s="23">
        <f t="shared" si="15"/>
        <v>0</v>
      </c>
    </row>
    <row r="86" spans="1:32" hidden="1">
      <c r="A86" s="375"/>
      <c r="B86" s="364"/>
      <c r="C86" s="349"/>
      <c r="D86" s="350"/>
      <c r="E86" s="353"/>
      <c r="F86" s="353"/>
      <c r="G86" s="171"/>
      <c r="H86" s="73"/>
      <c r="I86" s="175"/>
      <c r="J86" s="68"/>
      <c r="K86" s="67"/>
      <c r="L86" s="49"/>
      <c r="M86" s="50"/>
      <c r="N86" s="61"/>
      <c r="O86" s="60"/>
      <c r="P86" s="66"/>
      <c r="Q86" s="51"/>
      <c r="R86" s="341"/>
      <c r="S86" s="339"/>
      <c r="T86" s="34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338"/>
      <c r="AA86" s="339"/>
      <c r="AB86" s="340"/>
      <c r="AC86" s="230"/>
      <c r="AD86" s="53"/>
      <c r="AE86" s="81">
        <f>IF(G86="",0,IF(K86="",0,IF(SUMIF(G77:G88,G86,O77:O88)=0,0,IF(OR(L86="",K86="obligatoire"),AF86/SUMIF(G77:G88,G86,O77:O88),AF86/(SUMIF(G77:G88,G86,O77:O88)/L86)))))</f>
        <v>0</v>
      </c>
      <c r="AF86" s="23">
        <f t="shared" si="15"/>
        <v>0</v>
      </c>
    </row>
    <row r="87" spans="1:32" hidden="1">
      <c r="A87" s="375"/>
      <c r="B87" s="364"/>
      <c r="C87" s="349"/>
      <c r="D87" s="350"/>
      <c r="E87" s="353"/>
      <c r="F87" s="353"/>
      <c r="G87" s="171"/>
      <c r="H87" s="73"/>
      <c r="I87" s="175"/>
      <c r="J87" s="68"/>
      <c r="K87" s="67"/>
      <c r="L87" s="49"/>
      <c r="M87" s="50"/>
      <c r="N87" s="61"/>
      <c r="O87" s="59"/>
      <c r="P87" s="66"/>
      <c r="Q87" s="51"/>
      <c r="R87" s="341"/>
      <c r="S87" s="339"/>
      <c r="T87" s="34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338"/>
      <c r="AA87" s="339"/>
      <c r="AB87" s="340"/>
      <c r="AC87" s="230"/>
      <c r="AD87" s="53"/>
      <c r="AE87" s="81">
        <f>IF(G87="",0,IF(K87="",0,IF(SUMIF(G77:G88,G87,O77:O88)=0,0,IF(OR(L87="",K87="obligatoire"),AF87/SUMIF(G77:G88,G87,O77:O88),AF87/(SUMIF(G77:G88,G87,O77:O88)/L87)))))</f>
        <v>0</v>
      </c>
      <c r="AF87" s="23">
        <f t="shared" si="15"/>
        <v>0</v>
      </c>
    </row>
    <row r="88" spans="1:32" hidden="1">
      <c r="A88" s="375"/>
      <c r="B88" s="364"/>
      <c r="C88" s="351"/>
      <c r="D88" s="352"/>
      <c r="E88" s="354"/>
      <c r="F88" s="354"/>
      <c r="G88" s="171"/>
      <c r="H88" s="73"/>
      <c r="I88" s="175"/>
      <c r="J88" s="68"/>
      <c r="K88" s="67"/>
      <c r="L88" s="49"/>
      <c r="M88" s="50"/>
      <c r="N88" s="61"/>
      <c r="O88" s="58"/>
      <c r="P88" s="66"/>
      <c r="Q88" s="51"/>
      <c r="R88" s="341"/>
      <c r="S88" s="339"/>
      <c r="T88" s="34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338"/>
      <c r="AA88" s="339"/>
      <c r="AB88" s="340"/>
      <c r="AC88" s="230"/>
      <c r="AD88" s="53"/>
      <c r="AE88" s="81">
        <f>IF(G88="",0,IF(K88="",0,IF(SUMIF(G77:G88,G88,O77:O88)=0,0,IF(OR(L88="",K88="obligatoire"),AF88/SUMIF(G77:G88,G88,O77:O88),AF88/(SUMIF(G77:G88,G88,O77:O88)/L88)))))</f>
        <v>0</v>
      </c>
      <c r="AF88" s="23">
        <f t="shared" si="15"/>
        <v>0</v>
      </c>
    </row>
    <row r="89" spans="1:32" ht="15.45" hidden="1" customHeight="1">
      <c r="A89" s="375"/>
      <c r="B89" s="364"/>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hidden="1" customHeight="1">
      <c r="A90" s="375"/>
      <c r="B90" s="364" t="s">
        <v>169</v>
      </c>
      <c r="C90" s="369" t="s">
        <v>170</v>
      </c>
      <c r="D90" s="348"/>
      <c r="E90" s="353"/>
      <c r="F90" s="353" t="s">
        <v>257</v>
      </c>
      <c r="G90" s="171" t="s">
        <v>198</v>
      </c>
      <c r="H90" s="56"/>
      <c r="I90" s="74"/>
      <c r="J90" s="68"/>
      <c r="K90" s="79"/>
      <c r="L90" s="49"/>
      <c r="M90" s="50"/>
      <c r="N90" s="62"/>
      <c r="O90" s="59"/>
      <c r="P90" s="66"/>
      <c r="Q90" s="55"/>
      <c r="R90" s="341"/>
      <c r="S90" s="339"/>
      <c r="T90" s="34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338"/>
      <c r="AA90" s="339"/>
      <c r="AB90" s="340"/>
      <c r="AC90" s="80"/>
      <c r="AD90" s="53"/>
      <c r="AE90" s="81">
        <f>IF(G90="",0,IF(K90="",0,IF(SUMIF(G90:G101,G90,O90:O101)=0,0,IF(OR(L90="",K90="obligatoire"),AF90/SUMIF(G90:G101,G90,O90:O101),AF90/(SUMIF(G90:G101,G90,O90:O101)/L90)))))</f>
        <v>0</v>
      </c>
      <c r="AF90" s="22">
        <f t="shared" ref="AF90:AF101" si="17">N90*O90</f>
        <v>0</v>
      </c>
    </row>
    <row r="91" spans="1:32" hidden="1">
      <c r="A91" s="375"/>
      <c r="B91" s="364"/>
      <c r="C91" s="349"/>
      <c r="D91" s="350"/>
      <c r="E91" s="353"/>
      <c r="F91" s="353"/>
      <c r="G91" s="171"/>
      <c r="H91" s="48"/>
      <c r="I91" s="74"/>
      <c r="J91" s="68"/>
      <c r="K91" s="67"/>
      <c r="L91" s="49"/>
      <c r="M91" s="50"/>
      <c r="N91" s="61"/>
      <c r="O91" s="58"/>
      <c r="P91" s="66"/>
      <c r="Q91" s="51"/>
      <c r="R91" s="341"/>
      <c r="S91" s="339"/>
      <c r="T91" s="34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338"/>
      <c r="AA91" s="339"/>
      <c r="AB91" s="340"/>
      <c r="AC91" s="230"/>
      <c r="AD91" s="53"/>
      <c r="AE91" s="81">
        <f>IF(G91="",0,IF(K91="",0,IF(SUMIF(G90:G101,G91,O90:O101)=0,0,IF(OR(L91="",K91="obligatoire"),AF91/SUMIF(G90:G101,G91,O90:O101),AF91/(SUMIF(G90:G101,G91,O90:O101)/L91)))))</f>
        <v>0</v>
      </c>
      <c r="AF91" s="23">
        <f t="shared" si="17"/>
        <v>0</v>
      </c>
    </row>
    <row r="92" spans="1:32" hidden="1">
      <c r="A92" s="375"/>
      <c r="B92" s="364"/>
      <c r="C92" s="349"/>
      <c r="D92" s="350"/>
      <c r="E92" s="353"/>
      <c r="F92" s="353"/>
      <c r="G92" s="171"/>
      <c r="H92" s="48"/>
      <c r="I92" s="175"/>
      <c r="J92" s="68"/>
      <c r="K92" s="67"/>
      <c r="L92" s="49"/>
      <c r="M92" s="50"/>
      <c r="N92" s="61"/>
      <c r="O92" s="59"/>
      <c r="P92" s="66"/>
      <c r="Q92" s="51"/>
      <c r="R92" s="341"/>
      <c r="S92" s="339"/>
      <c r="T92" s="34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338"/>
      <c r="AA92" s="339"/>
      <c r="AB92" s="340"/>
      <c r="AC92" s="230"/>
      <c r="AD92" s="53"/>
      <c r="AE92" s="81">
        <f>IF(G92="",0,IF(K92="",0,IF(SUMIF(G90:G101,G92,O90:O101)=0,0,IF(OR(L92="",K92="obligatoire"),AF92/SUMIF(G90:G101,G92,O90:O101),AF92/(SUMIF(G90:G101,G92,O90:O101)/L92)))))</f>
        <v>0</v>
      </c>
      <c r="AF92" s="23">
        <f t="shared" si="17"/>
        <v>0</v>
      </c>
    </row>
    <row r="93" spans="1:32" hidden="1">
      <c r="A93" s="375"/>
      <c r="B93" s="364"/>
      <c r="C93" s="349"/>
      <c r="D93" s="350"/>
      <c r="E93" s="353"/>
      <c r="F93" s="353"/>
      <c r="G93" s="233"/>
      <c r="H93" s="48"/>
      <c r="I93" s="175"/>
      <c r="J93" s="68"/>
      <c r="K93" s="67"/>
      <c r="L93" s="49"/>
      <c r="M93" s="50"/>
      <c r="N93" s="61"/>
      <c r="O93" s="60"/>
      <c r="P93" s="66"/>
      <c r="Q93" s="51"/>
      <c r="R93" s="341"/>
      <c r="S93" s="339"/>
      <c r="T93" s="34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338"/>
      <c r="AA93" s="339"/>
      <c r="AB93" s="340"/>
      <c r="AC93" s="69"/>
      <c r="AD93" s="53"/>
      <c r="AE93" s="81">
        <f>IF(G93="",0,IF(K93="",0,IF(SUMIF(G90:G101,G93,O90:O101)=0,0,IF(OR(L93="",K93="obligatoire"),AF93/SUMIF(G90:G101,G93,O90:O101),AF93/(SUMIF(G90:G101,G93,O90:O101)/L93)))))</f>
        <v>0</v>
      </c>
      <c r="AF93" s="23">
        <f t="shared" si="17"/>
        <v>0</v>
      </c>
    </row>
    <row r="94" spans="1:32" hidden="1">
      <c r="A94" s="375"/>
      <c r="B94" s="364"/>
      <c r="C94" s="349"/>
      <c r="D94" s="350"/>
      <c r="E94" s="353"/>
      <c r="F94" s="353"/>
      <c r="G94" s="171"/>
      <c r="H94" s="73"/>
      <c r="I94" s="175"/>
      <c r="J94" s="68"/>
      <c r="K94" s="67"/>
      <c r="L94" s="49"/>
      <c r="M94" s="50"/>
      <c r="N94" s="61"/>
      <c r="O94" s="59"/>
      <c r="P94" s="66"/>
      <c r="Q94" s="51"/>
      <c r="R94" s="341"/>
      <c r="S94" s="339"/>
      <c r="T94" s="34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338"/>
      <c r="AA94" s="339"/>
      <c r="AB94" s="340"/>
      <c r="AC94" s="230"/>
      <c r="AD94" s="53"/>
      <c r="AE94" s="81">
        <f>IF(G94="",0,IF(K94="",0,IF(SUMIF(G86:G97,G94,O86:O97)=0,0,IF(OR(L94="",K94="obligatoire"),AF94/SUMIF(G86:G97,G94,O86:O97),AF94/(SUMIF(G86:G97,G94,O86:O97)/L94)))))</f>
        <v>0</v>
      </c>
      <c r="AF94" s="23">
        <f t="shared" si="17"/>
        <v>0</v>
      </c>
    </row>
    <row r="95" spans="1:32" hidden="1">
      <c r="A95" s="375"/>
      <c r="B95" s="364"/>
      <c r="C95" s="349"/>
      <c r="D95" s="350"/>
      <c r="E95" s="353"/>
      <c r="F95" s="353"/>
      <c r="G95" s="171"/>
      <c r="H95" s="73"/>
      <c r="I95" s="175"/>
      <c r="J95" s="68"/>
      <c r="K95" s="67"/>
      <c r="L95" s="49"/>
      <c r="M95" s="50"/>
      <c r="N95" s="61"/>
      <c r="O95" s="60"/>
      <c r="P95" s="66"/>
      <c r="Q95" s="51"/>
      <c r="R95" s="341"/>
      <c r="S95" s="339"/>
      <c r="T95" s="34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338"/>
      <c r="AA95" s="339"/>
      <c r="AB95" s="340"/>
      <c r="AC95" s="230"/>
      <c r="AD95" s="53"/>
      <c r="AE95" s="81">
        <f>IF(G95="",0,IF(K95="",0,IF(SUMIF(G86:G97,G95,O86:O97)=0,0,IF(OR(L95="",K95="obligatoire"),AF95/SUMIF(G86:G97,G95,O86:O97),AF95/(SUMIF(G86:G97,G95,O86:O97)/L95)))))</f>
        <v>0</v>
      </c>
      <c r="AF95" s="23">
        <f t="shared" si="17"/>
        <v>0</v>
      </c>
    </row>
    <row r="96" spans="1:32" hidden="1">
      <c r="A96" s="375"/>
      <c r="B96" s="364"/>
      <c r="C96" s="349"/>
      <c r="D96" s="350"/>
      <c r="E96" s="353"/>
      <c r="F96" s="353"/>
      <c r="G96" s="171"/>
      <c r="H96" s="73"/>
      <c r="I96" s="175"/>
      <c r="J96" s="68"/>
      <c r="K96" s="67"/>
      <c r="L96" s="49"/>
      <c r="M96" s="50"/>
      <c r="N96" s="61"/>
      <c r="O96" s="59"/>
      <c r="P96" s="66"/>
      <c r="Q96" s="51"/>
      <c r="R96" s="341"/>
      <c r="S96" s="339"/>
      <c r="T96" s="34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338"/>
      <c r="AA96" s="339"/>
      <c r="AB96" s="340"/>
      <c r="AC96" s="230"/>
      <c r="AD96" s="53"/>
      <c r="AE96" s="81">
        <f>IF(G96="",0,IF(K96="",0,IF(SUMIF(G86:G97,G96,O86:O97)=0,0,IF(OR(L96="",K96="obligatoire"),AF96/SUMIF(G86:G97,G96,O86:O97),AF96/(SUMIF(G86:G97,G96,O86:O97)/L96)))))</f>
        <v>0</v>
      </c>
      <c r="AF96" s="23">
        <f t="shared" si="17"/>
        <v>0</v>
      </c>
    </row>
    <row r="97" spans="1:32" hidden="1">
      <c r="A97" s="375"/>
      <c r="B97" s="364"/>
      <c r="C97" s="349"/>
      <c r="D97" s="350"/>
      <c r="E97" s="353"/>
      <c r="F97" s="353"/>
      <c r="G97" s="171"/>
      <c r="H97" s="73"/>
      <c r="I97" s="175"/>
      <c r="J97" s="68"/>
      <c r="K97" s="67"/>
      <c r="L97" s="49"/>
      <c r="M97" s="50"/>
      <c r="N97" s="61"/>
      <c r="O97" s="58"/>
      <c r="P97" s="66"/>
      <c r="Q97" s="51"/>
      <c r="R97" s="341"/>
      <c r="S97" s="339"/>
      <c r="T97" s="34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338"/>
      <c r="AA97" s="339"/>
      <c r="AB97" s="340"/>
      <c r="AC97" s="230"/>
      <c r="AD97" s="53"/>
      <c r="AE97" s="81">
        <f>IF(G97="",0,IF(K97="",0,IF(SUMIF(G86:G97,G97,O86:O97)=0,0,IF(OR(L97="",K97="obligatoire"),AF97/SUMIF(G86:G97,G97,O86:O97),AF97/(SUMIF(G86:G97,G97,O86:O97)/L97)))))</f>
        <v>0</v>
      </c>
      <c r="AF97" s="23">
        <f t="shared" si="17"/>
        <v>0</v>
      </c>
    </row>
    <row r="98" spans="1:32" hidden="1">
      <c r="A98" s="375"/>
      <c r="B98" s="364"/>
      <c r="C98" s="349"/>
      <c r="D98" s="350"/>
      <c r="E98" s="353"/>
      <c r="F98" s="353"/>
      <c r="G98" s="171"/>
      <c r="H98" s="73"/>
      <c r="I98" s="175"/>
      <c r="J98" s="68"/>
      <c r="K98" s="67"/>
      <c r="L98" s="49"/>
      <c r="M98" s="50"/>
      <c r="N98" s="61"/>
      <c r="O98" s="59"/>
      <c r="P98" s="66"/>
      <c r="Q98" s="51"/>
      <c r="R98" s="341"/>
      <c r="S98" s="339"/>
      <c r="T98" s="34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338"/>
      <c r="AA98" s="339"/>
      <c r="AB98" s="340"/>
      <c r="AC98" s="230"/>
      <c r="AD98" s="53"/>
      <c r="AE98" s="81">
        <f>IF(G98="",0,IF(K98="",0,IF(SUMIF(G90:G101,G98,O90:O101)=0,0,IF(OR(L98="",K98="obligatoire"),AF98/SUMIF(G90:G101,G98,O90:O101),AF98/(SUMIF(G90:G101,G98,O90:O101)/L98)))))</f>
        <v>0</v>
      </c>
      <c r="AF98" s="23">
        <f t="shared" si="17"/>
        <v>0</v>
      </c>
    </row>
    <row r="99" spans="1:32" hidden="1">
      <c r="A99" s="375"/>
      <c r="B99" s="364"/>
      <c r="C99" s="349"/>
      <c r="D99" s="350"/>
      <c r="E99" s="353"/>
      <c r="F99" s="353"/>
      <c r="G99" s="171"/>
      <c r="H99" s="73"/>
      <c r="I99" s="175"/>
      <c r="J99" s="68"/>
      <c r="K99" s="67"/>
      <c r="L99" s="49"/>
      <c r="M99" s="50"/>
      <c r="N99" s="61"/>
      <c r="O99" s="60"/>
      <c r="P99" s="66"/>
      <c r="Q99" s="51"/>
      <c r="R99" s="341"/>
      <c r="S99" s="339"/>
      <c r="T99" s="34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338"/>
      <c r="AA99" s="339"/>
      <c r="AB99" s="340"/>
      <c r="AC99" s="230"/>
      <c r="AD99" s="53"/>
      <c r="AE99" s="81">
        <f>IF(G99="",0,IF(K99="",0,IF(SUMIF(G90:G101,G99,O90:O101)=0,0,IF(OR(L99="",K99="obligatoire"),AF99/SUMIF(G90:G101,G99,O90:O101),AF99/(SUMIF(G90:G101,G99,O90:O101)/L99)))))</f>
        <v>0</v>
      </c>
      <c r="AF99" s="23">
        <f t="shared" si="17"/>
        <v>0</v>
      </c>
    </row>
    <row r="100" spans="1:32" hidden="1">
      <c r="A100" s="375"/>
      <c r="B100" s="364"/>
      <c r="C100" s="349"/>
      <c r="D100" s="350"/>
      <c r="E100" s="353"/>
      <c r="F100" s="353"/>
      <c r="G100" s="171"/>
      <c r="H100" s="73"/>
      <c r="I100" s="175"/>
      <c r="J100" s="68"/>
      <c r="K100" s="67"/>
      <c r="L100" s="49"/>
      <c r="M100" s="50"/>
      <c r="N100" s="61"/>
      <c r="O100" s="59"/>
      <c r="P100" s="66"/>
      <c r="Q100" s="51"/>
      <c r="R100" s="341"/>
      <c r="S100" s="339"/>
      <c r="T100" s="34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338"/>
      <c r="AA100" s="339"/>
      <c r="AB100" s="340"/>
      <c r="AC100" s="230"/>
      <c r="AD100" s="53"/>
      <c r="AE100" s="81">
        <f>IF(G100="",0,IF(K100="",0,IF(SUMIF(G90:G101,G100,O90:O101)=0,0,IF(OR(L100="",K100="obligatoire"),AF100/SUMIF(G90:G101,G100,O90:O101),AF100/(SUMIF(G90:G101,G100,O90:O101)/L100)))))</f>
        <v>0</v>
      </c>
      <c r="AF100" s="23">
        <f t="shared" si="17"/>
        <v>0</v>
      </c>
    </row>
    <row r="101" spans="1:32" hidden="1">
      <c r="A101" s="375"/>
      <c r="B101" s="364"/>
      <c r="C101" s="351"/>
      <c r="D101" s="352"/>
      <c r="E101" s="354"/>
      <c r="F101" s="354"/>
      <c r="G101" s="171"/>
      <c r="H101" s="73"/>
      <c r="I101" s="175"/>
      <c r="J101" s="68"/>
      <c r="K101" s="67"/>
      <c r="L101" s="49"/>
      <c r="M101" s="50"/>
      <c r="N101" s="61"/>
      <c r="O101" s="58"/>
      <c r="P101" s="66"/>
      <c r="Q101" s="51"/>
      <c r="R101" s="341"/>
      <c r="S101" s="339"/>
      <c r="T101" s="34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338"/>
      <c r="AA101" s="339"/>
      <c r="AB101" s="340"/>
      <c r="AC101" s="230"/>
      <c r="AD101" s="53"/>
      <c r="AE101" s="81">
        <f>IF(G101="",0,IF(K101="",0,IF(SUMIF(G90:G101,G101,O90:O101)=0,0,IF(OR(L101="",K101="obligatoire"),AF101/SUMIF(G90:G101,G101,O90:O101),AF101/(SUMIF(G90:G101,G101,O90:O101)/L101)))))</f>
        <v>0</v>
      </c>
      <c r="AF101" s="23">
        <f t="shared" si="17"/>
        <v>0</v>
      </c>
    </row>
    <row r="102" spans="1:32" hidden="1">
      <c r="A102" s="375"/>
      <c r="B102" s="364"/>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hidden="1" customHeight="1">
      <c r="A103" s="375"/>
      <c r="B103" s="364" t="s">
        <v>171</v>
      </c>
      <c r="C103" s="369" t="s">
        <v>172</v>
      </c>
      <c r="D103" s="348"/>
      <c r="E103" s="353"/>
      <c r="F103" s="353" t="s">
        <v>257</v>
      </c>
      <c r="G103" s="171" t="s">
        <v>199</v>
      </c>
      <c r="H103" s="56"/>
      <c r="I103" s="74"/>
      <c r="J103" s="68"/>
      <c r="K103" s="79"/>
      <c r="L103" s="49"/>
      <c r="M103" s="50"/>
      <c r="N103" s="62"/>
      <c r="O103" s="59"/>
      <c r="P103" s="66"/>
      <c r="Q103" s="55"/>
      <c r="R103" s="341"/>
      <c r="S103" s="339"/>
      <c r="T103" s="34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338"/>
      <c r="AA103" s="339"/>
      <c r="AB103" s="340"/>
      <c r="AC103" s="80"/>
      <c r="AD103" s="53"/>
      <c r="AE103" s="81">
        <f>IF(G103="",0,IF(K103="",0,IF(SUMIF(G103:G114,G103,O103:O114)=0,0,IF(OR(L103="",K103="obligatoire"),AF103/SUMIF(G103:G114,G103,O103:O114),AF103/(SUMIF(G103:G114,G103,O103:O114)/L103)))))</f>
        <v>0</v>
      </c>
      <c r="AF103" s="22">
        <f t="shared" ref="AF103:AF114" si="19">N103*O103</f>
        <v>0</v>
      </c>
    </row>
    <row r="104" spans="1:32" hidden="1">
      <c r="A104" s="375"/>
      <c r="B104" s="364"/>
      <c r="C104" s="349"/>
      <c r="D104" s="350"/>
      <c r="E104" s="353"/>
      <c r="F104" s="353"/>
      <c r="G104" s="171"/>
      <c r="H104" s="48"/>
      <c r="I104" s="74"/>
      <c r="J104" s="68"/>
      <c r="K104" s="67"/>
      <c r="L104" s="49"/>
      <c r="M104" s="50"/>
      <c r="N104" s="61"/>
      <c r="O104" s="58"/>
      <c r="P104" s="66"/>
      <c r="Q104" s="51"/>
      <c r="R104" s="341"/>
      <c r="S104" s="339"/>
      <c r="T104" s="34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338"/>
      <c r="AA104" s="339"/>
      <c r="AB104" s="340"/>
      <c r="AC104" s="230"/>
      <c r="AD104" s="53"/>
      <c r="AE104" s="81">
        <f>IF(G104="",0,IF(K104="",0,IF(SUMIF(G103:G114,G104,O103:O114)=0,0,IF(OR(L104="",K104="obligatoire"),AF104/SUMIF(G103:G114,G104,O103:O114),AF104/(SUMIF(G103:G114,G104,O103:O114)/L104)))))</f>
        <v>0</v>
      </c>
      <c r="AF104" s="23">
        <f t="shared" si="19"/>
        <v>0</v>
      </c>
    </row>
    <row r="105" spans="1:32" hidden="1">
      <c r="A105" s="375"/>
      <c r="B105" s="364"/>
      <c r="C105" s="349"/>
      <c r="D105" s="350"/>
      <c r="E105" s="353"/>
      <c r="F105" s="353"/>
      <c r="G105" s="171"/>
      <c r="H105" s="48"/>
      <c r="I105" s="175"/>
      <c r="J105" s="68"/>
      <c r="K105" s="67"/>
      <c r="L105" s="49"/>
      <c r="M105" s="50"/>
      <c r="N105" s="61"/>
      <c r="O105" s="59"/>
      <c r="P105" s="66"/>
      <c r="Q105" s="51"/>
      <c r="R105" s="341"/>
      <c r="S105" s="339"/>
      <c r="T105" s="34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338"/>
      <c r="AA105" s="339"/>
      <c r="AB105" s="340"/>
      <c r="AC105" s="230"/>
      <c r="AD105" s="53"/>
      <c r="AE105" s="81">
        <f>IF(G105="",0,IF(K105="",0,IF(SUMIF(G99:G110,G105,O99:O110)=0,0,IF(OR(L105="",K105="obligatoire"),AF105/SUMIF(G99:G110,G105,O99:O110),AF105/(SUMIF(G99:G110,G105,O99:O110)/L105)))))</f>
        <v>0</v>
      </c>
      <c r="AF105" s="23">
        <f t="shared" si="19"/>
        <v>0</v>
      </c>
    </row>
    <row r="106" spans="1:32" hidden="1">
      <c r="A106" s="375"/>
      <c r="B106" s="364"/>
      <c r="C106" s="349"/>
      <c r="D106" s="350"/>
      <c r="E106" s="353"/>
      <c r="F106" s="353"/>
      <c r="G106" s="233"/>
      <c r="H106" s="48"/>
      <c r="I106" s="175"/>
      <c r="J106" s="68"/>
      <c r="K106" s="67"/>
      <c r="L106" s="49"/>
      <c r="M106" s="50"/>
      <c r="N106" s="61"/>
      <c r="O106" s="60"/>
      <c r="P106" s="66"/>
      <c r="Q106" s="51"/>
      <c r="R106" s="341"/>
      <c r="S106" s="339"/>
      <c r="T106" s="34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338"/>
      <c r="AA106" s="339"/>
      <c r="AB106" s="340"/>
      <c r="AC106" s="69"/>
      <c r="AD106" s="53"/>
      <c r="AE106" s="81">
        <f>IF(G106="",0,IF(K106="",0,IF(SUMIF(G99:G110,G106,O99:O110)=0,0,IF(OR(L106="",K106="obligatoire"),AF106/SUMIF(G99:G110,G106,O99:O110),AF106/(SUMIF(G99:G110,G106,O99:O110)/L106)))))</f>
        <v>0</v>
      </c>
      <c r="AF106" s="23">
        <f t="shared" si="19"/>
        <v>0</v>
      </c>
    </row>
    <row r="107" spans="1:32" hidden="1">
      <c r="A107" s="375"/>
      <c r="B107" s="364"/>
      <c r="C107" s="349"/>
      <c r="D107" s="350"/>
      <c r="E107" s="353"/>
      <c r="F107" s="353"/>
      <c r="G107" s="171"/>
      <c r="H107" s="48"/>
      <c r="I107" s="175"/>
      <c r="J107" s="68"/>
      <c r="K107" s="67"/>
      <c r="L107" s="49"/>
      <c r="M107" s="50"/>
      <c r="N107" s="61"/>
      <c r="O107" s="59"/>
      <c r="P107" s="66"/>
      <c r="Q107" s="51"/>
      <c r="R107" s="341"/>
      <c r="S107" s="339"/>
      <c r="T107" s="34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338"/>
      <c r="AA107" s="339"/>
      <c r="AB107" s="340"/>
      <c r="AC107" s="230"/>
      <c r="AD107" s="53"/>
      <c r="AE107" s="81">
        <f>IF(G107="",0,IF(K107="",0,IF(SUMIF(G99:G110,G107,O99:O110)=0,0,IF(OR(L107="",K107="obligatoire"),AF107/SUMIF(G99:G110,G107,O99:O110),AF107/(SUMIF(G99:G110,G107,O99:O110)/L107)))))</f>
        <v>0</v>
      </c>
      <c r="AF107" s="23">
        <f t="shared" si="19"/>
        <v>0</v>
      </c>
    </row>
    <row r="108" spans="1:32" hidden="1">
      <c r="A108" s="375"/>
      <c r="B108" s="364"/>
      <c r="C108" s="349"/>
      <c r="D108" s="350"/>
      <c r="E108" s="353"/>
      <c r="F108" s="353"/>
      <c r="G108" s="171"/>
      <c r="H108" s="48"/>
      <c r="I108" s="175"/>
      <c r="J108" s="68"/>
      <c r="K108" s="67"/>
      <c r="L108" s="49"/>
      <c r="M108" s="50"/>
      <c r="N108" s="61"/>
      <c r="O108" s="60"/>
      <c r="P108" s="66"/>
      <c r="Q108" s="51"/>
      <c r="R108" s="341"/>
      <c r="S108" s="339"/>
      <c r="T108" s="34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338"/>
      <c r="AA108" s="339"/>
      <c r="AB108" s="340"/>
      <c r="AC108" s="230"/>
      <c r="AD108" s="53"/>
      <c r="AE108" s="81">
        <f>IF(G108="",0,IF(K108="",0,IF(SUMIF(G99:G110,G108,O99:O110)=0,0,IF(OR(L108="",K108="obligatoire"),AF108/SUMIF(G99:G110,G108,O99:O110),AF108/(SUMIF(G99:G110,G108,O99:O110)/L108)))))</f>
        <v>0</v>
      </c>
      <c r="AF108" s="23">
        <f t="shared" si="19"/>
        <v>0</v>
      </c>
    </row>
    <row r="109" spans="1:32" hidden="1">
      <c r="A109" s="375"/>
      <c r="B109" s="364"/>
      <c r="C109" s="349"/>
      <c r="D109" s="350"/>
      <c r="E109" s="353"/>
      <c r="F109" s="353"/>
      <c r="G109" s="171"/>
      <c r="H109" s="48"/>
      <c r="I109" s="175"/>
      <c r="J109" s="68"/>
      <c r="K109" s="67"/>
      <c r="L109" s="49"/>
      <c r="M109" s="50"/>
      <c r="N109" s="61"/>
      <c r="O109" s="59"/>
      <c r="P109" s="66"/>
      <c r="Q109" s="51"/>
      <c r="R109" s="341"/>
      <c r="S109" s="339"/>
      <c r="T109" s="34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338"/>
      <c r="AA109" s="339"/>
      <c r="AB109" s="340"/>
      <c r="AC109" s="230"/>
      <c r="AD109" s="53"/>
      <c r="AE109" s="81">
        <f>IF(G109="",0,IF(K109="",0,IF(SUMIF(G103:G114,G109,O103:O114)=0,0,IF(OR(L109="",K109="obligatoire"),AF109/SUMIF(G103:G114,G109,O103:O114),AF109/(SUMIF(G103:G114,G109,O103:O114)/L109)))))</f>
        <v>0</v>
      </c>
      <c r="AF109" s="23">
        <f t="shared" si="19"/>
        <v>0</v>
      </c>
    </row>
    <row r="110" spans="1:32" hidden="1">
      <c r="A110" s="375"/>
      <c r="B110" s="364"/>
      <c r="C110" s="349"/>
      <c r="D110" s="350"/>
      <c r="E110" s="353"/>
      <c r="F110" s="353"/>
      <c r="G110" s="233"/>
      <c r="H110" s="48"/>
      <c r="I110" s="175"/>
      <c r="J110" s="68"/>
      <c r="K110" s="67"/>
      <c r="L110" s="49"/>
      <c r="M110" s="50"/>
      <c r="N110" s="61"/>
      <c r="O110" s="60"/>
      <c r="P110" s="66"/>
      <c r="Q110" s="51"/>
      <c r="R110" s="341"/>
      <c r="S110" s="339"/>
      <c r="T110" s="34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338"/>
      <c r="AA110" s="339"/>
      <c r="AB110" s="340"/>
      <c r="AC110" s="69"/>
      <c r="AD110" s="53"/>
      <c r="AE110" s="81">
        <f>IF(G110="",0,IF(K110="",0,IF(SUMIF(G103:G114,G110,O103:O114)=0,0,IF(OR(L110="",K110="obligatoire"),AF110/SUMIF(G103:G114,G110,O103:O114),AF110/(SUMIF(G103:G114,G110,O103:O114)/L110)))))</f>
        <v>0</v>
      </c>
      <c r="AF110" s="23">
        <f t="shared" si="19"/>
        <v>0</v>
      </c>
    </row>
    <row r="111" spans="1:32" hidden="1">
      <c r="A111" s="375"/>
      <c r="B111" s="364"/>
      <c r="C111" s="349"/>
      <c r="D111" s="350"/>
      <c r="E111" s="353"/>
      <c r="F111" s="353"/>
      <c r="G111" s="171"/>
      <c r="H111" s="73"/>
      <c r="I111" s="175"/>
      <c r="J111" s="68"/>
      <c r="K111" s="67"/>
      <c r="L111" s="49"/>
      <c r="M111" s="50"/>
      <c r="N111" s="61"/>
      <c r="O111" s="59"/>
      <c r="P111" s="66"/>
      <c r="Q111" s="51"/>
      <c r="R111" s="341"/>
      <c r="S111" s="339"/>
      <c r="T111" s="34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338"/>
      <c r="AA111" s="339"/>
      <c r="AB111" s="340"/>
      <c r="AC111" s="230"/>
      <c r="AD111" s="53"/>
      <c r="AE111" s="81">
        <f>IF(G111="",0,IF(K111="",0,IF(SUMIF(G103:G114,G111,O103:O114)=0,0,IF(OR(L111="",K111="obligatoire"),AF111/SUMIF(G103:G114,G111,O103:O114),AF111/(SUMIF(G103:G114,G111,O103:O114)/L111)))))</f>
        <v>0</v>
      </c>
      <c r="AF111" s="23">
        <f t="shared" si="19"/>
        <v>0</v>
      </c>
    </row>
    <row r="112" spans="1:32" hidden="1">
      <c r="A112" s="375"/>
      <c r="B112" s="364"/>
      <c r="C112" s="349"/>
      <c r="D112" s="350"/>
      <c r="E112" s="353"/>
      <c r="F112" s="353"/>
      <c r="G112" s="171"/>
      <c r="H112" s="73"/>
      <c r="I112" s="175"/>
      <c r="J112" s="68"/>
      <c r="K112" s="67"/>
      <c r="L112" s="49"/>
      <c r="M112" s="50"/>
      <c r="N112" s="61"/>
      <c r="O112" s="60"/>
      <c r="P112" s="66"/>
      <c r="Q112" s="51"/>
      <c r="R112" s="341"/>
      <c r="S112" s="339"/>
      <c r="T112" s="34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338"/>
      <c r="AA112" s="339"/>
      <c r="AB112" s="340"/>
      <c r="AC112" s="230"/>
      <c r="AD112" s="53"/>
      <c r="AE112" s="81">
        <f>IF(G112="",0,IF(K112="",0,IF(SUMIF(G103:G114,G112,O103:O114)=0,0,IF(OR(L112="",K112="obligatoire"),AF112/SUMIF(G103:G114,G112,O103:O114),AF112/(SUMIF(G103:G114,G112,O103:O114)/L112)))))</f>
        <v>0</v>
      </c>
      <c r="AF112" s="23">
        <f t="shared" si="19"/>
        <v>0</v>
      </c>
    </row>
    <row r="113" spans="1:32" hidden="1">
      <c r="A113" s="375"/>
      <c r="B113" s="364"/>
      <c r="C113" s="349"/>
      <c r="D113" s="350"/>
      <c r="E113" s="353"/>
      <c r="F113" s="353"/>
      <c r="G113" s="171"/>
      <c r="H113" s="73"/>
      <c r="I113" s="175"/>
      <c r="J113" s="68"/>
      <c r="K113" s="67"/>
      <c r="L113" s="49"/>
      <c r="M113" s="50"/>
      <c r="N113" s="61"/>
      <c r="O113" s="59"/>
      <c r="P113" s="66"/>
      <c r="Q113" s="51"/>
      <c r="R113" s="341"/>
      <c r="S113" s="339"/>
      <c r="T113" s="34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338"/>
      <c r="AA113" s="339"/>
      <c r="AB113" s="340"/>
      <c r="AC113" s="230"/>
      <c r="AD113" s="53"/>
      <c r="AE113" s="81">
        <f>IF(G113="",0,IF(K113="",0,IF(SUMIF(G103:G114,G113,O103:O114)=0,0,IF(OR(L113="",K113="obligatoire"),AF113/SUMIF(G103:G114,G113,O103:O114),AF113/(SUMIF(G103:G114,G113,O103:O114)/L113)))))</f>
        <v>0</v>
      </c>
      <c r="AF113" s="23">
        <f t="shared" si="19"/>
        <v>0</v>
      </c>
    </row>
    <row r="114" spans="1:32" hidden="1">
      <c r="A114" s="375"/>
      <c r="B114" s="364"/>
      <c r="C114" s="351"/>
      <c r="D114" s="352"/>
      <c r="E114" s="354"/>
      <c r="F114" s="354"/>
      <c r="G114" s="171"/>
      <c r="H114" s="73"/>
      <c r="I114" s="175"/>
      <c r="J114" s="68"/>
      <c r="K114" s="67"/>
      <c r="L114" s="49"/>
      <c r="M114" s="50"/>
      <c r="N114" s="61"/>
      <c r="O114" s="58"/>
      <c r="P114" s="66"/>
      <c r="Q114" s="51"/>
      <c r="R114" s="341"/>
      <c r="S114" s="339"/>
      <c r="T114" s="34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338"/>
      <c r="AA114" s="339"/>
      <c r="AB114" s="340"/>
      <c r="AC114" s="230"/>
      <c r="AD114" s="53"/>
      <c r="AE114" s="81">
        <f>IF(G114="",0,IF(K114="",0,IF(SUMIF(G103:G114,G114,O103:O114)=0,0,IF(OR(L114="",K114="obligatoire"),AF114/SUMIF(G103:G114,G114,O103:O114),AF114/(SUMIF(G103:G114,G114,O103:O114)/L114)))))</f>
        <v>0</v>
      </c>
      <c r="AF114" s="23">
        <f t="shared" si="19"/>
        <v>0</v>
      </c>
    </row>
    <row r="115" spans="1:32" hidden="1">
      <c r="A115" s="375"/>
      <c r="B115" s="364"/>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hidden="1" customHeight="1">
      <c r="A116" s="375"/>
      <c r="B116" s="364" t="s">
        <v>173</v>
      </c>
      <c r="C116" s="369" t="s">
        <v>174</v>
      </c>
      <c r="D116" s="348"/>
      <c r="E116" s="353"/>
      <c r="F116" s="353" t="s">
        <v>257</v>
      </c>
      <c r="G116" s="171" t="s">
        <v>200</v>
      </c>
      <c r="H116" s="56"/>
      <c r="I116" s="74"/>
      <c r="J116" s="68"/>
      <c r="K116" s="79"/>
      <c r="L116" s="49"/>
      <c r="M116" s="50"/>
      <c r="N116" s="62"/>
      <c r="O116" s="59"/>
      <c r="P116" s="66"/>
      <c r="Q116" s="55"/>
      <c r="R116" s="341"/>
      <c r="S116" s="339"/>
      <c r="T116" s="34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338"/>
      <c r="AA116" s="339"/>
      <c r="AB116" s="340"/>
      <c r="AC116" s="80"/>
      <c r="AD116" s="53"/>
      <c r="AE116" s="81">
        <f>IF(G116="",0,IF(K116="",0,IF(SUMIF(G116:G127,G116,O116:O127)=0,0,IF(OR(L116="",K116="obligatoire"),AF116/SUMIF(G116:G127,G116,O116:O127),AF116/(SUMIF(G116:G127,G116,O116:O127)/L116)))))</f>
        <v>0</v>
      </c>
      <c r="AF116" s="22">
        <f t="shared" ref="AF116:AF127" si="21">N116*O116</f>
        <v>0</v>
      </c>
    </row>
    <row r="117" spans="1:32" hidden="1">
      <c r="A117" s="375"/>
      <c r="B117" s="364"/>
      <c r="C117" s="349"/>
      <c r="D117" s="350"/>
      <c r="E117" s="353"/>
      <c r="F117" s="353"/>
      <c r="G117" s="171"/>
      <c r="H117" s="48"/>
      <c r="I117" s="74"/>
      <c r="J117" s="68"/>
      <c r="K117" s="67"/>
      <c r="L117" s="49"/>
      <c r="M117" s="50"/>
      <c r="N117" s="61"/>
      <c r="O117" s="58"/>
      <c r="P117" s="66"/>
      <c r="Q117" s="51"/>
      <c r="R117" s="341"/>
      <c r="S117" s="339"/>
      <c r="T117" s="34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338"/>
      <c r="AA117" s="339"/>
      <c r="AB117" s="340"/>
      <c r="AC117" s="230"/>
      <c r="AD117" s="53"/>
      <c r="AE117" s="81">
        <f>IF(G117="",0,IF(K117="",0,IF(SUMIF(G116:G127,G117,O116:O127)=0,0,IF(OR(L117="",K117="obligatoire"),AF117/SUMIF(G116:G127,G117,O116:O127),AF117/(SUMIF(G116:G127,G117,O116:O127)/L117)))))</f>
        <v>0</v>
      </c>
      <c r="AF117" s="23">
        <f t="shared" si="21"/>
        <v>0</v>
      </c>
    </row>
    <row r="118" spans="1:32" hidden="1">
      <c r="A118" s="375"/>
      <c r="B118" s="364"/>
      <c r="C118" s="349"/>
      <c r="D118" s="350"/>
      <c r="E118" s="353"/>
      <c r="F118" s="353"/>
      <c r="G118" s="171"/>
      <c r="H118" s="48"/>
      <c r="I118" s="175"/>
      <c r="J118" s="68"/>
      <c r="K118" s="67"/>
      <c r="L118" s="49"/>
      <c r="M118" s="50"/>
      <c r="N118" s="61"/>
      <c r="O118" s="59"/>
      <c r="P118" s="66"/>
      <c r="Q118" s="51"/>
      <c r="R118" s="341"/>
      <c r="S118" s="339"/>
      <c r="T118" s="34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338"/>
      <c r="AA118" s="339"/>
      <c r="AB118" s="340"/>
      <c r="AC118" s="230"/>
      <c r="AD118" s="53"/>
      <c r="AE118" s="81">
        <f>IF(G118="",0,IF(K118="",0,IF(SUMIF(G112:G123,G118,O112:O123)=0,0,IF(OR(L118="",K118="obligatoire"),AF118/SUMIF(G112:G123,G118,O112:O123),AF118/(SUMIF(G112:G123,G118,O112:O123)/L118)))))</f>
        <v>0</v>
      </c>
      <c r="AF118" s="23">
        <f t="shared" si="21"/>
        <v>0</v>
      </c>
    </row>
    <row r="119" spans="1:32" hidden="1">
      <c r="A119" s="375"/>
      <c r="B119" s="364"/>
      <c r="C119" s="349"/>
      <c r="D119" s="350"/>
      <c r="E119" s="353"/>
      <c r="F119" s="353"/>
      <c r="G119" s="233"/>
      <c r="H119" s="48"/>
      <c r="I119" s="175"/>
      <c r="J119" s="68"/>
      <c r="K119" s="67"/>
      <c r="L119" s="49"/>
      <c r="M119" s="50"/>
      <c r="N119" s="61"/>
      <c r="O119" s="60"/>
      <c r="P119" s="66"/>
      <c r="Q119" s="51"/>
      <c r="R119" s="341"/>
      <c r="S119" s="339"/>
      <c r="T119" s="34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338"/>
      <c r="AA119" s="339"/>
      <c r="AB119" s="340"/>
      <c r="AC119" s="69"/>
      <c r="AD119" s="53"/>
      <c r="AE119" s="81">
        <f>IF(G119="",0,IF(K119="",0,IF(SUMIF(G112:G123,G119,O112:O123)=0,0,IF(OR(L119="",K119="obligatoire"),AF119/SUMIF(G112:G123,G119,O112:O123),AF119/(SUMIF(G112:G123,G119,O112:O123)/L119)))))</f>
        <v>0</v>
      </c>
      <c r="AF119" s="23">
        <f t="shared" si="21"/>
        <v>0</v>
      </c>
    </row>
    <row r="120" spans="1:32" hidden="1">
      <c r="A120" s="375"/>
      <c r="B120" s="364"/>
      <c r="C120" s="349"/>
      <c r="D120" s="350"/>
      <c r="E120" s="353"/>
      <c r="F120" s="353"/>
      <c r="G120" s="171"/>
      <c r="H120" s="48"/>
      <c r="I120" s="175"/>
      <c r="J120" s="68"/>
      <c r="K120" s="67"/>
      <c r="L120" s="49"/>
      <c r="M120" s="50"/>
      <c r="N120" s="61"/>
      <c r="O120" s="59"/>
      <c r="P120" s="66"/>
      <c r="Q120" s="51"/>
      <c r="R120" s="341"/>
      <c r="S120" s="339"/>
      <c r="T120" s="34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338"/>
      <c r="AA120" s="339"/>
      <c r="AB120" s="340"/>
      <c r="AC120" s="230"/>
      <c r="AD120" s="53"/>
      <c r="AE120" s="81">
        <f>IF(G120="",0,IF(K120="",0,IF(SUMIF(G112:G123,G120,O112:O123)=0,0,IF(OR(L120="",K120="obligatoire"),AF120/SUMIF(G112:G123,G120,O112:O123),AF120/(SUMIF(G112:G123,G120,O112:O123)/L120)))))</f>
        <v>0</v>
      </c>
      <c r="AF120" s="23">
        <f t="shared" si="21"/>
        <v>0</v>
      </c>
    </row>
    <row r="121" spans="1:32" hidden="1">
      <c r="A121" s="375"/>
      <c r="B121" s="364"/>
      <c r="C121" s="349"/>
      <c r="D121" s="350"/>
      <c r="E121" s="353"/>
      <c r="F121" s="353"/>
      <c r="G121" s="171"/>
      <c r="H121" s="48"/>
      <c r="I121" s="175"/>
      <c r="J121" s="68"/>
      <c r="K121" s="67"/>
      <c r="L121" s="49"/>
      <c r="M121" s="50"/>
      <c r="N121" s="61"/>
      <c r="O121" s="60"/>
      <c r="P121" s="66"/>
      <c r="Q121" s="51"/>
      <c r="R121" s="341"/>
      <c r="S121" s="339"/>
      <c r="T121" s="34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338"/>
      <c r="AA121" s="339"/>
      <c r="AB121" s="340"/>
      <c r="AC121" s="230"/>
      <c r="AD121" s="53"/>
      <c r="AE121" s="81">
        <f>IF(G121="",0,IF(K121="",0,IF(SUMIF(G112:G123,G121,O112:O123)=0,0,IF(OR(L121="",K121="obligatoire"),AF121/SUMIF(G112:G123,G121,O112:O123),AF121/(SUMIF(G112:G123,G121,O112:O123)/L121)))))</f>
        <v>0</v>
      </c>
      <c r="AF121" s="23">
        <f t="shared" si="21"/>
        <v>0</v>
      </c>
    </row>
    <row r="122" spans="1:32" hidden="1">
      <c r="A122" s="375"/>
      <c r="B122" s="364"/>
      <c r="C122" s="349"/>
      <c r="D122" s="350"/>
      <c r="E122" s="353"/>
      <c r="F122" s="353"/>
      <c r="G122" s="171"/>
      <c r="H122" s="48"/>
      <c r="I122" s="175"/>
      <c r="J122" s="68"/>
      <c r="K122" s="67"/>
      <c r="L122" s="49"/>
      <c r="M122" s="50"/>
      <c r="N122" s="61"/>
      <c r="O122" s="59"/>
      <c r="P122" s="66"/>
      <c r="Q122" s="51"/>
      <c r="R122" s="341"/>
      <c r="S122" s="339"/>
      <c r="T122" s="34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338"/>
      <c r="AA122" s="339"/>
      <c r="AB122" s="340"/>
      <c r="AC122" s="230"/>
      <c r="AD122" s="53"/>
      <c r="AE122" s="81">
        <f>IF(G122="",0,IF(K122="",0,IF(SUMIF(G116:G127,G122,O116:O127)=0,0,IF(OR(L122="",K122="obligatoire"),AF122/SUMIF(G116:G127,G122,O116:O127),AF122/(SUMIF(G116:G127,G122,O116:O127)/L122)))))</f>
        <v>0</v>
      </c>
      <c r="AF122" s="23">
        <f t="shared" si="21"/>
        <v>0</v>
      </c>
    </row>
    <row r="123" spans="1:32" hidden="1">
      <c r="A123" s="375"/>
      <c r="B123" s="364"/>
      <c r="C123" s="349"/>
      <c r="D123" s="350"/>
      <c r="E123" s="353"/>
      <c r="F123" s="353"/>
      <c r="G123" s="233"/>
      <c r="H123" s="48"/>
      <c r="I123" s="175"/>
      <c r="J123" s="68"/>
      <c r="K123" s="67"/>
      <c r="L123" s="49"/>
      <c r="M123" s="50"/>
      <c r="N123" s="61"/>
      <c r="O123" s="60"/>
      <c r="P123" s="66"/>
      <c r="Q123" s="51"/>
      <c r="R123" s="341"/>
      <c r="S123" s="339"/>
      <c r="T123" s="34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338"/>
      <c r="AA123" s="339"/>
      <c r="AB123" s="340"/>
      <c r="AC123" s="69"/>
      <c r="AD123" s="53"/>
      <c r="AE123" s="81">
        <f>IF(G123="",0,IF(K123="",0,IF(SUMIF(G116:G127,G123,O116:O127)=0,0,IF(OR(L123="",K123="obligatoire"),AF123/SUMIF(G116:G127,G123,O116:O127),AF123/(SUMIF(G116:G127,G123,O116:O127)/L123)))))</f>
        <v>0</v>
      </c>
      <c r="AF123" s="23">
        <f t="shared" si="21"/>
        <v>0</v>
      </c>
    </row>
    <row r="124" spans="1:32" hidden="1">
      <c r="A124" s="375"/>
      <c r="B124" s="364"/>
      <c r="C124" s="349"/>
      <c r="D124" s="350"/>
      <c r="E124" s="353"/>
      <c r="F124" s="353"/>
      <c r="G124" s="171"/>
      <c r="H124" s="48"/>
      <c r="I124" s="175"/>
      <c r="J124" s="68"/>
      <c r="K124" s="67"/>
      <c r="L124" s="49"/>
      <c r="M124" s="50"/>
      <c r="N124" s="61"/>
      <c r="O124" s="59"/>
      <c r="P124" s="66"/>
      <c r="Q124" s="51"/>
      <c r="R124" s="341"/>
      <c r="S124" s="339"/>
      <c r="T124" s="34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338"/>
      <c r="AA124" s="339"/>
      <c r="AB124" s="340"/>
      <c r="AC124" s="230"/>
      <c r="AD124" s="53"/>
      <c r="AE124" s="81">
        <f>IF(G124="",0,IF(K124="",0,IF(SUMIF(G116:G127,G124,O116:O127)=0,0,IF(OR(L124="",K124="obligatoire"),AF124/SUMIF(G116:G127,G124,O116:O127),AF124/(SUMIF(G116:G127,G124,O116:O127)/L124)))))</f>
        <v>0</v>
      </c>
      <c r="AF124" s="23">
        <f t="shared" si="21"/>
        <v>0</v>
      </c>
    </row>
    <row r="125" spans="1:32" hidden="1">
      <c r="A125" s="375"/>
      <c r="B125" s="364"/>
      <c r="C125" s="349"/>
      <c r="D125" s="350"/>
      <c r="E125" s="353"/>
      <c r="F125" s="353"/>
      <c r="G125" s="171"/>
      <c r="H125" s="48"/>
      <c r="I125" s="175"/>
      <c r="J125" s="68"/>
      <c r="K125" s="67"/>
      <c r="L125" s="49"/>
      <c r="M125" s="50"/>
      <c r="N125" s="61"/>
      <c r="O125" s="60"/>
      <c r="P125" s="66"/>
      <c r="Q125" s="51"/>
      <c r="R125" s="341"/>
      <c r="S125" s="339"/>
      <c r="T125" s="34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338"/>
      <c r="AA125" s="339"/>
      <c r="AB125" s="340"/>
      <c r="AC125" s="230"/>
      <c r="AD125" s="53"/>
      <c r="AE125" s="81">
        <f>IF(G125="",0,IF(K125="",0,IF(SUMIF(G116:G127,G125,O116:O127)=0,0,IF(OR(L125="",K125="obligatoire"),AF125/SUMIF(G116:G127,G125,O116:O127),AF125/(SUMIF(G116:G127,G125,O116:O127)/L125)))))</f>
        <v>0</v>
      </c>
      <c r="AF125" s="23">
        <f t="shared" si="21"/>
        <v>0</v>
      </c>
    </row>
    <row r="126" spans="1:32" hidden="1">
      <c r="A126" s="375"/>
      <c r="B126" s="364"/>
      <c r="C126" s="349"/>
      <c r="D126" s="350"/>
      <c r="E126" s="353"/>
      <c r="F126" s="353"/>
      <c r="G126" s="171"/>
      <c r="H126" s="48"/>
      <c r="I126" s="175"/>
      <c r="J126" s="68"/>
      <c r="K126" s="67"/>
      <c r="L126" s="49"/>
      <c r="M126" s="50"/>
      <c r="N126" s="61"/>
      <c r="O126" s="59"/>
      <c r="P126" s="66"/>
      <c r="Q126" s="51"/>
      <c r="R126" s="341"/>
      <c r="S126" s="339"/>
      <c r="T126" s="34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338"/>
      <c r="AA126" s="339"/>
      <c r="AB126" s="340"/>
      <c r="AC126" s="230"/>
      <c r="AD126" s="53"/>
      <c r="AE126" s="81">
        <f>IF(G126="",0,IF(K126="",0,IF(SUMIF(G116:G127,G126,O116:O127)=0,0,IF(OR(L126="",K126="obligatoire"),AF126/SUMIF(G116:G127,G126,O116:O127),AF126/(SUMIF(G116:G127,G126,O116:O127)/L126)))))</f>
        <v>0</v>
      </c>
      <c r="AF126" s="23">
        <f t="shared" si="21"/>
        <v>0</v>
      </c>
    </row>
    <row r="127" spans="1:32" hidden="1">
      <c r="A127" s="375"/>
      <c r="B127" s="364"/>
      <c r="C127" s="351"/>
      <c r="D127" s="352"/>
      <c r="E127" s="354"/>
      <c r="F127" s="354"/>
      <c r="G127" s="171"/>
      <c r="H127" s="48"/>
      <c r="I127" s="175"/>
      <c r="J127" s="68"/>
      <c r="K127" s="67"/>
      <c r="L127" s="49"/>
      <c r="M127" s="50"/>
      <c r="N127" s="61"/>
      <c r="O127" s="58"/>
      <c r="P127" s="66"/>
      <c r="Q127" s="51"/>
      <c r="R127" s="341"/>
      <c r="S127" s="339"/>
      <c r="T127" s="34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338"/>
      <c r="AA127" s="339"/>
      <c r="AB127" s="340"/>
      <c r="AC127" s="230"/>
      <c r="AD127" s="53"/>
      <c r="AE127" s="81">
        <f>IF(G127="",0,IF(K127="",0,IF(SUMIF(G116:G127,G127,O116:O127)=0,0,IF(OR(L127="",K127="obligatoire"),AF127/SUMIF(G116:G127,G127,O116:O127),AF127/(SUMIF(G116:G127,G127,O116:O127)/L127)))))</f>
        <v>0</v>
      </c>
      <c r="AF127" s="23">
        <f t="shared" si="21"/>
        <v>0</v>
      </c>
    </row>
    <row r="128" spans="1:32" hidden="1">
      <c r="A128" s="375"/>
      <c r="B128" s="364"/>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hidden="1" customHeight="1">
      <c r="A129" s="375"/>
      <c r="B129" s="364" t="s">
        <v>176</v>
      </c>
      <c r="C129" s="369" t="s">
        <v>175</v>
      </c>
      <c r="D129" s="348"/>
      <c r="E129" s="353"/>
      <c r="F129" s="353" t="s">
        <v>257</v>
      </c>
      <c r="G129" s="171" t="s">
        <v>201</v>
      </c>
      <c r="H129" s="56"/>
      <c r="I129" s="74"/>
      <c r="J129" s="68"/>
      <c r="K129" s="79"/>
      <c r="L129" s="49"/>
      <c r="M129" s="50"/>
      <c r="N129" s="62"/>
      <c r="O129" s="59"/>
      <c r="P129" s="66"/>
      <c r="Q129" s="55"/>
      <c r="R129" s="341"/>
      <c r="S129" s="339"/>
      <c r="T129" s="34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338"/>
      <c r="AA129" s="339"/>
      <c r="AB129" s="340"/>
      <c r="AC129" s="80"/>
      <c r="AD129" s="53"/>
      <c r="AE129" s="81">
        <f>IF(G129="",0,IF(K129="",0,IF(SUMIF(G129:G140,G129,O129:O140)=0,0,IF(OR(L129="",K129="obligatoire"),AF129/SUMIF(G129:G140,G129,O129:O140),AF129/(SUMIF(G129:G140,G129,O129:O140)/L129)))))</f>
        <v>0</v>
      </c>
      <c r="AF129" s="22">
        <f t="shared" ref="AF129:AF140" si="23">N129*O129</f>
        <v>0</v>
      </c>
    </row>
    <row r="130" spans="1:32" hidden="1">
      <c r="A130" s="375"/>
      <c r="B130" s="364"/>
      <c r="C130" s="349"/>
      <c r="D130" s="350"/>
      <c r="E130" s="353"/>
      <c r="F130" s="353"/>
      <c r="G130" s="171"/>
      <c r="H130" s="48"/>
      <c r="I130" s="74"/>
      <c r="J130" s="68"/>
      <c r="K130" s="67"/>
      <c r="L130" s="49"/>
      <c r="M130" s="50"/>
      <c r="N130" s="61"/>
      <c r="O130" s="58"/>
      <c r="P130" s="66"/>
      <c r="Q130" s="51"/>
      <c r="R130" s="341"/>
      <c r="S130" s="339"/>
      <c r="T130" s="34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338"/>
      <c r="AA130" s="339"/>
      <c r="AB130" s="340"/>
      <c r="AC130" s="230"/>
      <c r="AD130" s="53"/>
      <c r="AE130" s="81">
        <f>IF(G130="",0,IF(K130="",0,IF(SUMIF(G129:G140,G130,O129:O140)=0,0,IF(OR(L130="",K130="obligatoire"),AF130/SUMIF(G129:G140,G130,O129:O140),AF130/(SUMIF(G129:G140,G130,O129:O140)/L130)))))</f>
        <v>0</v>
      </c>
      <c r="AF130" s="23">
        <f t="shared" si="23"/>
        <v>0</v>
      </c>
    </row>
    <row r="131" spans="1:32" hidden="1">
      <c r="A131" s="375"/>
      <c r="B131" s="364"/>
      <c r="C131" s="349"/>
      <c r="D131" s="350"/>
      <c r="E131" s="353"/>
      <c r="F131" s="353"/>
      <c r="G131" s="171"/>
      <c r="H131" s="48"/>
      <c r="I131" s="175"/>
      <c r="J131" s="68"/>
      <c r="K131" s="67"/>
      <c r="L131" s="49"/>
      <c r="M131" s="50"/>
      <c r="N131" s="61"/>
      <c r="O131" s="59"/>
      <c r="P131" s="66"/>
      <c r="Q131" s="51"/>
      <c r="R131" s="341"/>
      <c r="S131" s="339"/>
      <c r="T131" s="34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338"/>
      <c r="AA131" s="339"/>
      <c r="AB131" s="340"/>
      <c r="AC131" s="230"/>
      <c r="AD131" s="53"/>
      <c r="AE131" s="81">
        <f>IF(G131="",0,IF(K131="",0,IF(SUMIF(G125:G136,G131,O125:O136)=0,0,IF(OR(L131="",K131="obligatoire"),AF131/SUMIF(G125:G136,G131,O125:O136),AF131/(SUMIF(G125:G136,G131,O125:O136)/L131)))))</f>
        <v>0</v>
      </c>
      <c r="AF131" s="23">
        <f t="shared" si="23"/>
        <v>0</v>
      </c>
    </row>
    <row r="132" spans="1:32" hidden="1">
      <c r="A132" s="375"/>
      <c r="B132" s="364"/>
      <c r="C132" s="349"/>
      <c r="D132" s="350"/>
      <c r="E132" s="353"/>
      <c r="F132" s="353"/>
      <c r="G132" s="233"/>
      <c r="H132" s="48"/>
      <c r="I132" s="175"/>
      <c r="J132" s="68"/>
      <c r="K132" s="67"/>
      <c r="L132" s="49"/>
      <c r="M132" s="50"/>
      <c r="N132" s="61"/>
      <c r="O132" s="60"/>
      <c r="P132" s="66"/>
      <c r="Q132" s="51"/>
      <c r="R132" s="341"/>
      <c r="S132" s="339"/>
      <c r="T132" s="34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338"/>
      <c r="AA132" s="339"/>
      <c r="AB132" s="340"/>
      <c r="AC132" s="69"/>
      <c r="AD132" s="53"/>
      <c r="AE132" s="81">
        <f>IF(G132="",0,IF(K132="",0,IF(SUMIF(G125:G136,G132,O125:O136)=0,0,IF(OR(L132="",K132="obligatoire"),AF132/SUMIF(G125:G136,G132,O125:O136),AF132/(SUMIF(G125:G136,G132,O125:O136)/L132)))))</f>
        <v>0</v>
      </c>
      <c r="AF132" s="23">
        <f t="shared" si="23"/>
        <v>0</v>
      </c>
    </row>
    <row r="133" spans="1:32" hidden="1">
      <c r="A133" s="375"/>
      <c r="B133" s="364"/>
      <c r="C133" s="349"/>
      <c r="D133" s="350"/>
      <c r="E133" s="353"/>
      <c r="F133" s="353"/>
      <c r="G133" s="171"/>
      <c r="H133" s="48"/>
      <c r="I133" s="175"/>
      <c r="J133" s="68"/>
      <c r="K133" s="67"/>
      <c r="L133" s="49"/>
      <c r="M133" s="50"/>
      <c r="N133" s="61"/>
      <c r="O133" s="59"/>
      <c r="P133" s="66"/>
      <c r="Q133" s="51"/>
      <c r="R133" s="341"/>
      <c r="S133" s="339"/>
      <c r="T133" s="34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338"/>
      <c r="AA133" s="339"/>
      <c r="AB133" s="340"/>
      <c r="AC133" s="230"/>
      <c r="AD133" s="53"/>
      <c r="AE133" s="81">
        <f>IF(G133="",0,IF(K133="",0,IF(SUMIF(G125:G136,G133,O125:O136)=0,0,IF(OR(L133="",K133="obligatoire"),AF133/SUMIF(G125:G136,G133,O125:O136),AF133/(SUMIF(G125:G136,G133,O125:O136)/L133)))))</f>
        <v>0</v>
      </c>
      <c r="AF133" s="23">
        <f t="shared" si="23"/>
        <v>0</v>
      </c>
    </row>
    <row r="134" spans="1:32" hidden="1">
      <c r="A134" s="375"/>
      <c r="B134" s="364"/>
      <c r="C134" s="349"/>
      <c r="D134" s="350"/>
      <c r="E134" s="353"/>
      <c r="F134" s="353"/>
      <c r="G134" s="171"/>
      <c r="H134" s="48"/>
      <c r="I134" s="175"/>
      <c r="J134" s="68"/>
      <c r="K134" s="67"/>
      <c r="L134" s="49"/>
      <c r="M134" s="50"/>
      <c r="N134" s="61"/>
      <c r="O134" s="60"/>
      <c r="P134" s="66"/>
      <c r="Q134" s="51"/>
      <c r="R134" s="341"/>
      <c r="S134" s="339"/>
      <c r="T134" s="34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338"/>
      <c r="AA134" s="339"/>
      <c r="AB134" s="340"/>
      <c r="AC134" s="230"/>
      <c r="AD134" s="53"/>
      <c r="AE134" s="81">
        <f>IF(G134="",0,IF(K134="",0,IF(SUMIF(G125:G136,G134,O125:O136)=0,0,IF(OR(L134="",K134="obligatoire"),AF134/SUMIF(G125:G136,G134,O125:O136),AF134/(SUMIF(G125:G136,G134,O125:O136)/L134)))))</f>
        <v>0</v>
      </c>
      <c r="AF134" s="23">
        <f t="shared" si="23"/>
        <v>0</v>
      </c>
    </row>
    <row r="135" spans="1:32" hidden="1">
      <c r="A135" s="375"/>
      <c r="B135" s="364"/>
      <c r="C135" s="349"/>
      <c r="D135" s="350"/>
      <c r="E135" s="353"/>
      <c r="F135" s="353"/>
      <c r="G135" s="171"/>
      <c r="H135" s="48"/>
      <c r="I135" s="175"/>
      <c r="J135" s="68"/>
      <c r="K135" s="67"/>
      <c r="L135" s="49"/>
      <c r="M135" s="50"/>
      <c r="N135" s="61"/>
      <c r="O135" s="59"/>
      <c r="P135" s="66"/>
      <c r="Q135" s="51"/>
      <c r="R135" s="341"/>
      <c r="S135" s="339"/>
      <c r="T135" s="34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338"/>
      <c r="AA135" s="339"/>
      <c r="AB135" s="340"/>
      <c r="AC135" s="230"/>
      <c r="AD135" s="53"/>
      <c r="AE135" s="81">
        <f>IF(G135="",0,IF(K135="",0,IF(SUMIF(G129:G140,G135,O129:O140)=0,0,IF(OR(L135="",K135="obligatoire"),AF135/SUMIF(G129:G140,G135,O129:O140),AF135/(SUMIF(G129:G140,G135,O129:O140)/L135)))))</f>
        <v>0</v>
      </c>
      <c r="AF135" s="23">
        <f t="shared" si="23"/>
        <v>0</v>
      </c>
    </row>
    <row r="136" spans="1:32" hidden="1">
      <c r="A136" s="375"/>
      <c r="B136" s="364"/>
      <c r="C136" s="349"/>
      <c r="D136" s="350"/>
      <c r="E136" s="353"/>
      <c r="F136" s="353"/>
      <c r="G136" s="233"/>
      <c r="H136" s="48"/>
      <c r="I136" s="175"/>
      <c r="J136" s="68"/>
      <c r="K136" s="67"/>
      <c r="L136" s="49"/>
      <c r="M136" s="50"/>
      <c r="N136" s="61"/>
      <c r="O136" s="60"/>
      <c r="P136" s="66"/>
      <c r="Q136" s="51"/>
      <c r="R136" s="341"/>
      <c r="S136" s="339"/>
      <c r="T136" s="34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338"/>
      <c r="AA136" s="339"/>
      <c r="AB136" s="340"/>
      <c r="AC136" s="69"/>
      <c r="AD136" s="53"/>
      <c r="AE136" s="81">
        <f>IF(G136="",0,IF(K136="",0,IF(SUMIF(G129:G140,G136,O129:O140)=0,0,IF(OR(L136="",K136="obligatoire"),AF136/SUMIF(G129:G140,G136,O129:O140),AF136/(SUMIF(G129:G140,G136,O129:O140)/L136)))))</f>
        <v>0</v>
      </c>
      <c r="AF136" s="23">
        <f t="shared" si="23"/>
        <v>0</v>
      </c>
    </row>
    <row r="137" spans="1:32" hidden="1">
      <c r="A137" s="375"/>
      <c r="B137" s="364"/>
      <c r="C137" s="349"/>
      <c r="D137" s="350"/>
      <c r="E137" s="353"/>
      <c r="F137" s="353"/>
      <c r="G137" s="171"/>
      <c r="H137" s="73"/>
      <c r="I137" s="175"/>
      <c r="J137" s="68"/>
      <c r="K137" s="67"/>
      <c r="L137" s="49"/>
      <c r="M137" s="50"/>
      <c r="N137" s="61"/>
      <c r="O137" s="59"/>
      <c r="P137" s="66"/>
      <c r="Q137" s="51"/>
      <c r="R137" s="341"/>
      <c r="S137" s="339"/>
      <c r="T137" s="34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338"/>
      <c r="AA137" s="339"/>
      <c r="AB137" s="340"/>
      <c r="AC137" s="230"/>
      <c r="AD137" s="53"/>
      <c r="AE137" s="81">
        <f>IF(G137="",0,IF(K137="",0,IF(SUMIF(G129:G140,G137,O129:O140)=0,0,IF(OR(L137="",K137="obligatoire"),AF137/SUMIF(G129:G140,G137,O129:O140),AF137/(SUMIF(G129:G140,G137,O129:O140)/L137)))))</f>
        <v>0</v>
      </c>
      <c r="AF137" s="23">
        <f t="shared" si="23"/>
        <v>0</v>
      </c>
    </row>
    <row r="138" spans="1:32" hidden="1">
      <c r="A138" s="375"/>
      <c r="B138" s="364"/>
      <c r="C138" s="349"/>
      <c r="D138" s="350"/>
      <c r="E138" s="353"/>
      <c r="F138" s="353"/>
      <c r="G138" s="171"/>
      <c r="H138" s="73"/>
      <c r="I138" s="175"/>
      <c r="J138" s="68"/>
      <c r="K138" s="67"/>
      <c r="L138" s="49"/>
      <c r="M138" s="50"/>
      <c r="N138" s="61"/>
      <c r="O138" s="60"/>
      <c r="P138" s="66"/>
      <c r="Q138" s="51"/>
      <c r="R138" s="341"/>
      <c r="S138" s="339"/>
      <c r="T138" s="34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338"/>
      <c r="AA138" s="339"/>
      <c r="AB138" s="340"/>
      <c r="AC138" s="230"/>
      <c r="AD138" s="53"/>
      <c r="AE138" s="81">
        <f>IF(G138="",0,IF(K138="",0,IF(SUMIF(G129:G140,G138,O129:O140)=0,0,IF(OR(L138="",K138="obligatoire"),AF138/SUMIF(G129:G140,G138,O129:O140),AF138/(SUMIF(G129:G140,G138,O129:O140)/L138)))))</f>
        <v>0</v>
      </c>
      <c r="AF138" s="23">
        <f t="shared" si="23"/>
        <v>0</v>
      </c>
    </row>
    <row r="139" spans="1:32" hidden="1">
      <c r="A139" s="375"/>
      <c r="B139" s="364"/>
      <c r="C139" s="349"/>
      <c r="D139" s="350"/>
      <c r="E139" s="353"/>
      <c r="F139" s="353"/>
      <c r="G139" s="171"/>
      <c r="H139" s="73"/>
      <c r="I139" s="175"/>
      <c r="J139" s="68"/>
      <c r="K139" s="67"/>
      <c r="L139" s="49"/>
      <c r="M139" s="50"/>
      <c r="N139" s="61"/>
      <c r="O139" s="59"/>
      <c r="P139" s="66"/>
      <c r="Q139" s="51"/>
      <c r="R139" s="341"/>
      <c r="S139" s="339"/>
      <c r="T139" s="34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338"/>
      <c r="AA139" s="339"/>
      <c r="AB139" s="340"/>
      <c r="AC139" s="230"/>
      <c r="AD139" s="53"/>
      <c r="AE139" s="81">
        <f>IF(G139="",0,IF(K139="",0,IF(SUMIF(G129:G140,G139,O129:O140)=0,0,IF(OR(L139="",K139="obligatoire"),AF139/SUMIF(G129:G140,G139,O129:O140),AF139/(SUMIF(G129:G140,G139,O129:O140)/L139)))))</f>
        <v>0</v>
      </c>
      <c r="AF139" s="23">
        <f t="shared" si="23"/>
        <v>0</v>
      </c>
    </row>
    <row r="140" spans="1:32" hidden="1">
      <c r="A140" s="375"/>
      <c r="B140" s="364"/>
      <c r="C140" s="351"/>
      <c r="D140" s="352"/>
      <c r="E140" s="354"/>
      <c r="F140" s="354"/>
      <c r="G140" s="171"/>
      <c r="H140" s="73"/>
      <c r="I140" s="175"/>
      <c r="J140" s="68"/>
      <c r="K140" s="67"/>
      <c r="L140" s="49"/>
      <c r="M140" s="50"/>
      <c r="N140" s="61"/>
      <c r="O140" s="58"/>
      <c r="P140" s="66"/>
      <c r="Q140" s="51"/>
      <c r="R140" s="341"/>
      <c r="S140" s="339"/>
      <c r="T140" s="34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338"/>
      <c r="AA140" s="339"/>
      <c r="AB140" s="340"/>
      <c r="AC140" s="230"/>
      <c r="AD140" s="53"/>
      <c r="AE140" s="81">
        <f>IF(G140="",0,IF(K140="",0,IF(SUMIF(G129:G140,G140,O129:O140)=0,0,IF(OR(L140="",K140="obligatoire"),AF140/SUMIF(G129:G140,G140,O129:O140),AF140/(SUMIF(G129:G140,G140,O129:O140)/L140)))))</f>
        <v>0</v>
      </c>
      <c r="AF140" s="23">
        <f t="shared" si="23"/>
        <v>0</v>
      </c>
    </row>
    <row r="141" spans="1:32" ht="16.2" hidden="1" thickBot="1">
      <c r="A141" s="375"/>
      <c r="B141" s="364"/>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c r="A142" s="376"/>
      <c r="B142" s="118"/>
      <c r="C142" s="118"/>
      <c r="D142" s="118"/>
      <c r="E142" s="146">
        <f>E12+E25+E38+E51+E64+E77</f>
        <v>30</v>
      </c>
      <c r="F142" s="146"/>
      <c r="G142" s="119"/>
      <c r="H142" s="150"/>
      <c r="I142" s="150"/>
      <c r="J142" s="147"/>
      <c r="K142" s="118"/>
      <c r="L142" s="118"/>
      <c r="M142" s="120"/>
      <c r="N142" s="121">
        <f>N89+N76+N63+N50+N37+N24+N102+N115+N128+N141</f>
        <v>160</v>
      </c>
      <c r="O142" s="122"/>
      <c r="P142" s="118"/>
      <c r="Q142" s="148"/>
      <c r="R142" s="122"/>
      <c r="S142" s="122"/>
      <c r="T142" s="123"/>
      <c r="U142" s="147"/>
      <c r="V142" s="124">
        <f>V89+V76+V63+V50+V37+V24+V102+V115+V128+V141</f>
        <v>140</v>
      </c>
      <c r="W142" s="124">
        <f>W89+W76+W63+W50+W37+W24+W102+W115+W128+W141</f>
        <v>0</v>
      </c>
      <c r="X142" s="124">
        <f>X89+X76+X63+X50+X37+X24+X102+X115+X128+X141</f>
        <v>140</v>
      </c>
      <c r="Y142" s="124">
        <f>Y89+Y76+Y63+Y50+Y37+Y24+Y102+Y115+Y128+Y141</f>
        <v>140</v>
      </c>
      <c r="Z142" s="149"/>
      <c r="AA142" s="150"/>
      <c r="AB142" s="125"/>
      <c r="AC142" s="150"/>
      <c r="AD142" s="151"/>
      <c r="AE142" s="152">
        <f>SUM(AE12:AE89)/2</f>
        <v>160</v>
      </c>
      <c r="AF142" s="153">
        <f>SUM(AF12:AF76)</f>
        <v>7200</v>
      </c>
    </row>
    <row r="143" spans="1:32" ht="14.55" customHeight="1">
      <c r="A143" s="370" t="s">
        <v>18</v>
      </c>
      <c r="B143" s="364" t="s">
        <v>126</v>
      </c>
      <c r="C143" s="389" t="s">
        <v>330</v>
      </c>
      <c r="D143" s="373"/>
      <c r="E143" s="353">
        <v>21</v>
      </c>
      <c r="F143" s="353" t="s">
        <v>257</v>
      </c>
      <c r="G143" s="232" t="s">
        <v>202</v>
      </c>
      <c r="H143" s="56" t="s">
        <v>158</v>
      </c>
      <c r="I143" s="74" t="s">
        <v>277</v>
      </c>
      <c r="J143" s="68">
        <v>16</v>
      </c>
      <c r="K143" s="67" t="s">
        <v>257</v>
      </c>
      <c r="L143" s="49"/>
      <c r="M143" s="50" t="s">
        <v>143</v>
      </c>
      <c r="N143" s="61">
        <v>15</v>
      </c>
      <c r="O143" s="58">
        <v>20</v>
      </c>
      <c r="P143" s="72">
        <v>20</v>
      </c>
      <c r="Q143" s="55"/>
      <c r="R143" s="341"/>
      <c r="S143" s="339"/>
      <c r="T143" s="342"/>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338"/>
      <c r="AA143" s="339"/>
      <c r="AB143" s="340"/>
      <c r="AC143" s="230"/>
      <c r="AD143" s="54"/>
      <c r="AE143" s="81">
        <f>IF(G143="",0,IF(K143="",0,IF(SUMIF(G143:G154,G143,O143:O154)=0,0,IF(OR(L143="",K143="obligatoire"),AF143/SUMIF(G143:G154,G143,O143:O154),AF143/(SUMIF(G143:G154,G143,O143:O154)/L143)))))</f>
        <v>15</v>
      </c>
      <c r="AF143" s="22">
        <f t="shared" ref="AF143:AF154" si="25">N143*O143</f>
        <v>300</v>
      </c>
    </row>
    <row r="144" spans="1:32">
      <c r="A144" s="371"/>
      <c r="B144" s="364"/>
      <c r="C144" s="349"/>
      <c r="D144" s="350"/>
      <c r="E144" s="353"/>
      <c r="F144" s="353"/>
      <c r="G144" s="171" t="s">
        <v>203</v>
      </c>
      <c r="H144" s="48" t="s">
        <v>158</v>
      </c>
      <c r="I144" s="74" t="s">
        <v>320</v>
      </c>
      <c r="J144" s="68">
        <v>16</v>
      </c>
      <c r="K144" s="67" t="s">
        <v>257</v>
      </c>
      <c r="L144" s="49"/>
      <c r="M144" s="50" t="s">
        <v>143</v>
      </c>
      <c r="N144" s="61">
        <v>5</v>
      </c>
      <c r="O144" s="58">
        <v>20</v>
      </c>
      <c r="P144" s="66">
        <v>20</v>
      </c>
      <c r="Q144" s="51"/>
      <c r="R144" s="341"/>
      <c r="S144" s="339"/>
      <c r="T144" s="342"/>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338"/>
      <c r="AA144" s="339"/>
      <c r="AB144" s="340"/>
      <c r="AC144" s="230"/>
      <c r="AD144" s="53"/>
      <c r="AE144" s="81">
        <f>IF(G144="",0,IF(K144="",0,IF(SUMIF(G143:G154,G144,O143:O154)=0,0,IF(OR(L144="",K144="obligatoire"),AF144/SUMIF(G143:G154,G144,O143:O154),AF144/(SUMIF(G143:G154,G144,O143:O154)/L144)))))</f>
        <v>5</v>
      </c>
      <c r="AF144" s="23">
        <f t="shared" si="25"/>
        <v>100</v>
      </c>
    </row>
    <row r="145" spans="1:32">
      <c r="A145" s="371"/>
      <c r="B145" s="364"/>
      <c r="C145" s="349"/>
      <c r="D145" s="350"/>
      <c r="E145" s="353"/>
      <c r="F145" s="353"/>
      <c r="G145" s="263" t="s">
        <v>204</v>
      </c>
      <c r="H145" s="48" t="s">
        <v>158</v>
      </c>
      <c r="I145" s="74" t="s">
        <v>348</v>
      </c>
      <c r="J145" s="68">
        <v>16</v>
      </c>
      <c r="K145" s="67" t="s">
        <v>257</v>
      </c>
      <c r="L145" s="49"/>
      <c r="M145" s="50" t="s">
        <v>143</v>
      </c>
      <c r="N145" s="61">
        <v>15</v>
      </c>
      <c r="O145" s="58">
        <v>20</v>
      </c>
      <c r="P145" s="66">
        <v>20</v>
      </c>
      <c r="Q145" s="51"/>
      <c r="R145" s="341"/>
      <c r="S145" s="339"/>
      <c r="T145" s="34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338"/>
      <c r="AA145" s="339"/>
      <c r="AB145" s="340"/>
      <c r="AC145" s="230"/>
      <c r="AD145" s="53"/>
      <c r="AE145" s="81">
        <f>IF(G145="",0,IF(K145="",0,IF(SUMIF(G143:G154,G145,O143:O154)=0,0,IF(OR(L145="",K145="obligatoire"),AF145/SUMIF(G143:G154,G145,O143:O154),AF145/(SUMIF(G143:G154,G145,O143:O154)/L145)))))</f>
        <v>15</v>
      </c>
      <c r="AF145" s="23">
        <f t="shared" si="25"/>
        <v>300</v>
      </c>
    </row>
    <row r="146" spans="1:32">
      <c r="A146" s="371"/>
      <c r="B146" s="364"/>
      <c r="C146" s="349"/>
      <c r="D146" s="350"/>
      <c r="E146" s="353"/>
      <c r="F146" s="353"/>
      <c r="G146" s="265" t="s">
        <v>205</v>
      </c>
      <c r="H146" s="264" t="s">
        <v>158</v>
      </c>
      <c r="I146" s="74" t="s">
        <v>349</v>
      </c>
      <c r="J146" s="68">
        <v>16</v>
      </c>
      <c r="K146" s="67" t="s">
        <v>257</v>
      </c>
      <c r="L146" s="49"/>
      <c r="M146" s="50" t="s">
        <v>143</v>
      </c>
      <c r="N146" s="61">
        <v>5</v>
      </c>
      <c r="O146" s="58">
        <v>20</v>
      </c>
      <c r="P146" s="66">
        <v>20</v>
      </c>
      <c r="Q146" s="51"/>
      <c r="R146" s="341"/>
      <c r="S146" s="339"/>
      <c r="T146" s="34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338"/>
      <c r="AA146" s="339"/>
      <c r="AB146" s="340"/>
      <c r="AC146" s="230"/>
      <c r="AD146" s="53"/>
      <c r="AE146" s="81">
        <f>IF(G146="",0,IF(K146="",0,IF(SUMIF(G139:G150,G146,O139:O150)=0,0,IF(OR(L146="",K146="obligatoire"),AF146/SUMIF(G139:G150,G146,O139:O150),AF146/(SUMIF(G139:G150,G146,O139:O150)/L146)))))</f>
        <v>5</v>
      </c>
      <c r="AF146" s="23">
        <f t="shared" si="25"/>
        <v>100</v>
      </c>
    </row>
    <row r="147" spans="1:32">
      <c r="A147" s="371"/>
      <c r="B147" s="364"/>
      <c r="C147" s="349"/>
      <c r="D147" s="350"/>
      <c r="E147" s="353"/>
      <c r="F147" s="353"/>
      <c r="G147" s="171"/>
      <c r="H147" s="73"/>
      <c r="I147" s="74"/>
      <c r="J147" s="68"/>
      <c r="K147" s="67"/>
      <c r="L147" s="49"/>
      <c r="M147" s="50"/>
      <c r="N147" s="61"/>
      <c r="O147" s="58"/>
      <c r="P147" s="66"/>
      <c r="Q147" s="51"/>
      <c r="R147" s="341"/>
      <c r="S147" s="339"/>
      <c r="T147" s="34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338"/>
      <c r="AA147" s="339"/>
      <c r="AB147" s="340"/>
      <c r="AC147" s="230"/>
      <c r="AD147" s="53"/>
      <c r="AE147" s="81">
        <f>IF(G147="",0,IF(K147="",0,IF(SUMIF(G139:G150,G147,O139:O150)=0,0,IF(OR(L147="",K147="obligatoire"),AF147/SUMIF(G139:G150,G147,O139:O150),AF147/(SUMIF(G139:G150,G147,O139:O150)/L147)))))</f>
        <v>0</v>
      </c>
      <c r="AF147" s="23">
        <f t="shared" si="25"/>
        <v>0</v>
      </c>
    </row>
    <row r="148" spans="1:32" hidden="1">
      <c r="A148" s="371"/>
      <c r="B148" s="364"/>
      <c r="C148" s="349"/>
      <c r="D148" s="350"/>
      <c r="E148" s="353"/>
      <c r="F148" s="353"/>
      <c r="G148" s="171"/>
      <c r="H148" s="73"/>
      <c r="I148" s="74"/>
      <c r="J148" s="68"/>
      <c r="K148" s="67"/>
      <c r="L148" s="49"/>
      <c r="M148" s="50"/>
      <c r="N148" s="61"/>
      <c r="O148" s="58"/>
      <c r="P148" s="66"/>
      <c r="Q148" s="51"/>
      <c r="R148" s="341"/>
      <c r="S148" s="339"/>
      <c r="T148" s="34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338"/>
      <c r="AA148" s="339"/>
      <c r="AB148" s="340"/>
      <c r="AC148" s="230"/>
      <c r="AD148" s="53"/>
      <c r="AE148" s="81">
        <f>IF(G148="",0,IF(K148="",0,IF(SUMIF(G139:G150,G148,O139:O150)=0,0,IF(OR(L148="",K148="obligatoire"),AF148/SUMIF(G139:G150,G148,O139:O150),AF148/(SUMIF(G139:G150,G148,O139:O150)/L148)))))</f>
        <v>0</v>
      </c>
      <c r="AF148" s="23">
        <f t="shared" si="25"/>
        <v>0</v>
      </c>
    </row>
    <row r="149" spans="1:32" hidden="1">
      <c r="A149" s="371"/>
      <c r="B149" s="364"/>
      <c r="C149" s="349"/>
      <c r="D149" s="350"/>
      <c r="E149" s="353"/>
      <c r="F149" s="353"/>
      <c r="G149" s="171"/>
      <c r="H149" s="73"/>
      <c r="I149" s="74"/>
      <c r="J149" s="68"/>
      <c r="K149" s="67"/>
      <c r="L149" s="49"/>
      <c r="M149" s="50"/>
      <c r="N149" s="61"/>
      <c r="O149" s="58"/>
      <c r="P149" s="66"/>
      <c r="Q149" s="51"/>
      <c r="R149" s="341"/>
      <c r="S149" s="339"/>
      <c r="T149" s="34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338"/>
      <c r="AA149" s="339"/>
      <c r="AB149" s="340"/>
      <c r="AC149" s="230"/>
      <c r="AD149" s="53"/>
      <c r="AE149" s="81">
        <f>IF(G149="",0,IF(K149="",0,IF(SUMIF(G139:G150,G149,O139:O150)=0,0,IF(OR(L149="",K149="obligatoire"),AF149/SUMIF(G139:G150,G149,O139:O150),AF149/(SUMIF(G139:G150,G149,O139:O150)/L149)))))</f>
        <v>0</v>
      </c>
      <c r="AF149" s="23">
        <f t="shared" si="25"/>
        <v>0</v>
      </c>
    </row>
    <row r="150" spans="1:32" hidden="1">
      <c r="A150" s="371"/>
      <c r="B150" s="364"/>
      <c r="C150" s="349"/>
      <c r="D150" s="350"/>
      <c r="E150" s="353"/>
      <c r="F150" s="353"/>
      <c r="G150" s="233"/>
      <c r="H150" s="73"/>
      <c r="I150" s="74"/>
      <c r="J150" s="68"/>
      <c r="K150" s="67"/>
      <c r="L150" s="49"/>
      <c r="M150" s="50"/>
      <c r="N150" s="61"/>
      <c r="O150" s="58"/>
      <c r="P150" s="66"/>
      <c r="Q150" s="51"/>
      <c r="R150" s="341"/>
      <c r="S150" s="339"/>
      <c r="T150" s="34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338"/>
      <c r="AA150" s="339"/>
      <c r="AB150" s="340"/>
      <c r="AC150" s="230"/>
      <c r="AD150" s="53"/>
      <c r="AE150" s="81">
        <f>IF(G150="",0,IF(K150="",0,IF(SUMIF(G143:G154,G150,O143:O154)=0,0,IF(OR(L150="",K150="obligatoire"),AF150/SUMIF(G143:G154,G150,O143:O154),AF150/(SUMIF(G143:G154,G150,O143:O154)/L150)))))</f>
        <v>0</v>
      </c>
      <c r="AF150" s="23">
        <f t="shared" si="25"/>
        <v>0</v>
      </c>
    </row>
    <row r="151" spans="1:32" hidden="1">
      <c r="A151" s="371"/>
      <c r="B151" s="364"/>
      <c r="C151" s="349"/>
      <c r="D151" s="350"/>
      <c r="E151" s="353"/>
      <c r="F151" s="353"/>
      <c r="G151" s="171"/>
      <c r="H151" s="73"/>
      <c r="I151" s="74"/>
      <c r="J151" s="68"/>
      <c r="K151" s="67"/>
      <c r="L151" s="49"/>
      <c r="M151" s="50"/>
      <c r="N151" s="61"/>
      <c r="O151" s="58"/>
      <c r="P151" s="66"/>
      <c r="Q151" s="51"/>
      <c r="R151" s="341"/>
      <c r="S151" s="339"/>
      <c r="T151" s="34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338"/>
      <c r="AA151" s="339"/>
      <c r="AB151" s="340"/>
      <c r="AC151" s="230"/>
      <c r="AD151" s="53"/>
      <c r="AE151" s="81">
        <f>IF(G151="",0,IF(K151="",0,IF(SUMIF(G143:G154,G151,O143:O154)=0,0,IF(OR(L151="",K151="obligatoire"),AF151/SUMIF(G143:G154,G151,O143:O154),AF151/(SUMIF(G143:G154,G151,O143:O154)/L151)))))</f>
        <v>0</v>
      </c>
      <c r="AF151" s="23">
        <f t="shared" si="25"/>
        <v>0</v>
      </c>
    </row>
    <row r="152" spans="1:32" hidden="1">
      <c r="A152" s="371"/>
      <c r="B152" s="364"/>
      <c r="C152" s="349"/>
      <c r="D152" s="350"/>
      <c r="E152" s="353"/>
      <c r="F152" s="353"/>
      <c r="G152" s="171"/>
      <c r="H152" s="73"/>
      <c r="I152" s="74"/>
      <c r="J152" s="68"/>
      <c r="K152" s="67"/>
      <c r="L152" s="49"/>
      <c r="M152" s="50"/>
      <c r="N152" s="61"/>
      <c r="O152" s="58"/>
      <c r="P152" s="66"/>
      <c r="Q152" s="51"/>
      <c r="R152" s="341"/>
      <c r="S152" s="339"/>
      <c r="T152" s="34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338"/>
      <c r="AA152" s="339"/>
      <c r="AB152" s="340"/>
      <c r="AC152" s="230"/>
      <c r="AD152" s="53"/>
      <c r="AE152" s="81">
        <f>IF(G152="",0,IF(K152="",0,IF(SUMIF(G143:G154,G152,O143:O154)=0,0,IF(OR(L152="",K152="obligatoire"),AF152/SUMIF(G143:G154,G152,O143:O154),AF152/(SUMIF(G143:G154,G152,O143:O154)/L152)))))</f>
        <v>0</v>
      </c>
      <c r="AF152" s="23">
        <f t="shared" si="25"/>
        <v>0</v>
      </c>
    </row>
    <row r="153" spans="1:32" hidden="1">
      <c r="A153" s="371"/>
      <c r="B153" s="364"/>
      <c r="C153" s="349"/>
      <c r="D153" s="350"/>
      <c r="E153" s="353"/>
      <c r="F153" s="353"/>
      <c r="G153" s="171"/>
      <c r="H153" s="73"/>
      <c r="I153" s="74"/>
      <c r="J153" s="68"/>
      <c r="K153" s="67"/>
      <c r="L153" s="49"/>
      <c r="M153" s="50"/>
      <c r="N153" s="61"/>
      <c r="O153" s="58"/>
      <c r="P153" s="66"/>
      <c r="Q153" s="51"/>
      <c r="R153" s="341"/>
      <c r="S153" s="339"/>
      <c r="T153" s="34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338"/>
      <c r="AA153" s="339"/>
      <c r="AB153" s="340"/>
      <c r="AC153" s="230"/>
      <c r="AD153" s="53"/>
      <c r="AE153" s="81">
        <f>IF(G153="",0,IF(K153="",0,IF(SUMIF(G143:G154,G153,O143:O154)=0,0,IF(OR(L153="",K153="obligatoire"),AF153/SUMIF(G143:G154,G153,O143:O154),AF153/(SUMIF(G143:G154,G153,O143:O154)/L153)))))</f>
        <v>0</v>
      </c>
      <c r="AF153" s="23">
        <f t="shared" si="25"/>
        <v>0</v>
      </c>
    </row>
    <row r="154" spans="1:32" hidden="1">
      <c r="A154" s="371"/>
      <c r="B154" s="364"/>
      <c r="C154" s="351"/>
      <c r="D154" s="352"/>
      <c r="E154" s="354"/>
      <c r="F154" s="354"/>
      <c r="G154" s="171"/>
      <c r="H154" s="73"/>
      <c r="I154" s="74"/>
      <c r="J154" s="68"/>
      <c r="K154" s="67"/>
      <c r="L154" s="49"/>
      <c r="M154" s="50"/>
      <c r="N154" s="61"/>
      <c r="O154" s="58"/>
      <c r="P154" s="66"/>
      <c r="Q154" s="51"/>
      <c r="R154" s="341"/>
      <c r="S154" s="339"/>
      <c r="T154" s="34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338"/>
      <c r="AA154" s="339"/>
      <c r="AB154" s="340"/>
      <c r="AC154" s="230"/>
      <c r="AD154" s="53"/>
      <c r="AE154" s="81">
        <f>IF(G154="",0,IF(K154="",0,IF(SUMIF(G143:G154,G154,O143:O154)=0,0,IF(OR(L154="",K154="obligatoire"),AF154/SUMIF(G143:G154,G154,O143:O154),AF154/(SUMIF(G143:G154,G154,O143:O154)/L154)))))</f>
        <v>0</v>
      </c>
      <c r="AF154" s="23">
        <f t="shared" si="25"/>
        <v>0</v>
      </c>
    </row>
    <row r="155" spans="1:32">
      <c r="A155" s="371"/>
      <c r="B155" s="364"/>
      <c r="C155" s="185"/>
      <c r="D155" s="96"/>
      <c r="E155" s="95"/>
      <c r="F155" s="96"/>
      <c r="G155" s="96"/>
      <c r="H155" s="179"/>
      <c r="I155" s="177"/>
      <c r="J155" s="98"/>
      <c r="K155" s="97"/>
      <c r="L155" s="99"/>
      <c r="M155" s="100"/>
      <c r="N155" s="101">
        <f>AE155</f>
        <v>40</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40</v>
      </c>
      <c r="AF155" s="167">
        <f>SUM(AF143:AF154)</f>
        <v>800</v>
      </c>
    </row>
    <row r="156" spans="1:32" ht="15.45" customHeight="1">
      <c r="A156" s="371"/>
      <c r="B156" s="364" t="s">
        <v>127</v>
      </c>
      <c r="C156" s="385" t="s">
        <v>331</v>
      </c>
      <c r="D156" s="348"/>
      <c r="E156" s="353">
        <v>9</v>
      </c>
      <c r="F156" s="353" t="s">
        <v>257</v>
      </c>
      <c r="G156" s="232" t="s">
        <v>206</v>
      </c>
      <c r="H156" s="56" t="s">
        <v>158</v>
      </c>
      <c r="I156" s="74" t="s">
        <v>289</v>
      </c>
      <c r="J156" s="68">
        <v>16</v>
      </c>
      <c r="K156" s="67" t="s">
        <v>257</v>
      </c>
      <c r="L156" s="49"/>
      <c r="M156" s="50" t="s">
        <v>140</v>
      </c>
      <c r="N156" s="61">
        <v>500</v>
      </c>
      <c r="O156" s="58">
        <v>20</v>
      </c>
      <c r="P156" s="66">
        <v>20</v>
      </c>
      <c r="Q156" s="55"/>
      <c r="R156" s="341"/>
      <c r="S156" s="339"/>
      <c r="T156" s="34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338" t="s">
        <v>382</v>
      </c>
      <c r="AA156" s="339"/>
      <c r="AB156" s="340"/>
      <c r="AC156" s="230"/>
      <c r="AD156" s="54"/>
      <c r="AE156" s="81">
        <f>IF(G156="",0,IF(K156="",0,IF(SUMIF(G156:G167,G156,O156:O167)=0,0,IF(OR(L156="",K156="obligatoire"),AF156/SUMIF(G156:G167,G156,O156:O167),AF156/(SUMIF(G156:G167,G156,O156:O167)/L156)))))</f>
        <v>500</v>
      </c>
      <c r="AF156" s="22">
        <f t="shared" ref="AF156:AF167" si="27">N156*O156</f>
        <v>10000</v>
      </c>
    </row>
    <row r="157" spans="1:32">
      <c r="A157" s="371"/>
      <c r="B157" s="364"/>
      <c r="C157" s="349"/>
      <c r="D157" s="350"/>
      <c r="E157" s="353"/>
      <c r="F157" s="353"/>
      <c r="G157" s="171" t="s">
        <v>207</v>
      </c>
      <c r="H157" s="48" t="s">
        <v>158</v>
      </c>
      <c r="I157" s="74" t="s">
        <v>332</v>
      </c>
      <c r="J157" s="68">
        <v>16</v>
      </c>
      <c r="K157" s="67" t="s">
        <v>257</v>
      </c>
      <c r="L157" s="49"/>
      <c r="M157" s="50" t="s">
        <v>142</v>
      </c>
      <c r="N157" s="61">
        <v>20</v>
      </c>
      <c r="O157" s="58">
        <v>20</v>
      </c>
      <c r="P157" s="66">
        <v>20</v>
      </c>
      <c r="Q157" s="51"/>
      <c r="R157" s="341"/>
      <c r="S157" s="339"/>
      <c r="T157" s="34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338" t="s">
        <v>383</v>
      </c>
      <c r="AA157" s="339"/>
      <c r="AB157" s="340"/>
      <c r="AC157" s="230"/>
      <c r="AD157" s="53"/>
      <c r="AE157" s="81">
        <f>IF(G157="",0,IF(K157="",0,IF(SUMIF(G156:G167,G157,O156:O167)=0,0,IF(OR(L157="",K157="obligatoire"),AF157/SUMIF(G156:G167,G157,O156:O167),AF157/(SUMIF(G156:G167,G157,O156:O167)/L157)))))</f>
        <v>20</v>
      </c>
      <c r="AF157" s="23">
        <f t="shared" si="27"/>
        <v>400</v>
      </c>
    </row>
    <row r="158" spans="1:32">
      <c r="A158" s="371"/>
      <c r="B158" s="364"/>
      <c r="C158" s="349"/>
      <c r="D158" s="350"/>
      <c r="E158" s="353"/>
      <c r="F158" s="353"/>
      <c r="G158" s="171" t="s">
        <v>208</v>
      </c>
      <c r="H158" s="48" t="s">
        <v>158</v>
      </c>
      <c r="I158" s="74" t="s">
        <v>333</v>
      </c>
      <c r="J158" s="68">
        <v>16</v>
      </c>
      <c r="K158" s="67" t="s">
        <v>257</v>
      </c>
      <c r="L158" s="49"/>
      <c r="M158" s="50" t="s">
        <v>0</v>
      </c>
      <c r="N158" s="61">
        <v>20</v>
      </c>
      <c r="O158" s="58">
        <v>20</v>
      </c>
      <c r="P158" s="66">
        <v>20</v>
      </c>
      <c r="Q158" s="51"/>
      <c r="R158" s="341"/>
      <c r="S158" s="339"/>
      <c r="T158" s="342"/>
      <c r="U158" s="116">
        <f>IF(OR(P158="",M158=Paramétrage!$C$10,M158=Paramétrage!$C$13,M158=Paramétrage!$C$17,M158=Paramétrage!$C$20,M158=Paramétrage!$C$24,M158=Paramétrage!$C$27,AND(M158&lt;&gt;Paramétrage!$C$9,Q158="Mut+ext")),0,ROUNDUP(O158/P158,0))</f>
        <v>1</v>
      </c>
      <c r="V158" s="110">
        <f>IF(OR(M158="",Q158="Mut+ext"),0,IF(VLOOKUP(M158,Paramétrage!$C$6:$E$29,2,0)=0,0,IF(P158="","saisir capacité",N158*U158*VLOOKUP(M158,Paramétrage!$C$6:$E$29,2,0))))</f>
        <v>20</v>
      </c>
      <c r="W158" s="52"/>
      <c r="X158" s="111">
        <f t="shared" si="26"/>
        <v>20</v>
      </c>
      <c r="Y158" s="117">
        <f>IF(OR(M158="",Q158="Mut+ext"),0,IF(ISERROR(W158+V158*VLOOKUP(M158,Paramétrage!$C$6:$E$29,3,0))=TRUE,X158,W158+V158*VLOOKUP(M158,Paramétrage!$C$6:$E$29,3,0)))</f>
        <v>20</v>
      </c>
      <c r="Z158" s="338"/>
      <c r="AA158" s="339"/>
      <c r="AB158" s="340"/>
      <c r="AC158" s="230"/>
      <c r="AD158" s="53"/>
      <c r="AE158" s="81">
        <f>IF(G158="",0,IF(K158="",0,IF(SUMIF(G152:G163,G158,O152:O163)=0,0,IF(OR(L158="",K158="obligatoire"),AF158/SUMIF(G152:G163,G158,O152:O163),AF158/(SUMIF(G152:G163,G158,O152:O163)/L158)))))</f>
        <v>20</v>
      </c>
      <c r="AF158" s="23">
        <f t="shared" si="27"/>
        <v>400</v>
      </c>
    </row>
    <row r="159" spans="1:32">
      <c r="A159" s="371"/>
      <c r="B159" s="364"/>
      <c r="C159" s="349"/>
      <c r="D159" s="350"/>
      <c r="E159" s="353"/>
      <c r="F159" s="353"/>
      <c r="G159" s="233"/>
      <c r="H159" s="48"/>
      <c r="I159" s="74"/>
      <c r="J159" s="68"/>
      <c r="K159" s="67"/>
      <c r="L159" s="49"/>
      <c r="M159" s="50"/>
      <c r="N159" s="61"/>
      <c r="O159" s="58"/>
      <c r="P159" s="66"/>
      <c r="Q159" s="51"/>
      <c r="R159" s="341"/>
      <c r="S159" s="339"/>
      <c r="T159" s="34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338"/>
      <c r="AA159" s="339"/>
      <c r="AB159" s="340"/>
      <c r="AC159" s="230"/>
      <c r="AD159" s="53"/>
      <c r="AE159" s="81">
        <f>IF(G159="",0,IF(K159="",0,IF(SUMIF(G152:G163,G159,O152:O163)=0,0,IF(OR(L159="",K159="obligatoire"),AF159/SUMIF(G152:G163,G159,O152:O163),AF159/(SUMIF(G152:G163,G159,O152:O163)/L159)))))</f>
        <v>0</v>
      </c>
      <c r="AF159" s="23">
        <f t="shared" si="27"/>
        <v>0</v>
      </c>
    </row>
    <row r="160" spans="1:32" hidden="1">
      <c r="A160" s="371"/>
      <c r="B160" s="364"/>
      <c r="C160" s="349"/>
      <c r="D160" s="350"/>
      <c r="E160" s="353"/>
      <c r="F160" s="353"/>
      <c r="G160" s="171"/>
      <c r="H160" s="48"/>
      <c r="I160" s="74"/>
      <c r="J160" s="68"/>
      <c r="K160" s="67"/>
      <c r="L160" s="49"/>
      <c r="M160" s="50"/>
      <c r="N160" s="61"/>
      <c r="O160" s="58"/>
      <c r="P160" s="66"/>
      <c r="Q160" s="51"/>
      <c r="R160" s="341"/>
      <c r="S160" s="339"/>
      <c r="T160" s="34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338"/>
      <c r="AA160" s="339"/>
      <c r="AB160" s="340"/>
      <c r="AC160" s="230"/>
      <c r="AD160" s="53"/>
      <c r="AE160" s="81">
        <f>IF(G160="",0,IF(K160="",0,IF(SUMIF(G152:G163,G160,O152:O163)=0,0,IF(OR(L160="",K160="obligatoire"),AF160/SUMIF(G152:G163,G160,O152:O163),AF160/(SUMIF(G152:G163,G160,O152:O163)/L160)))))</f>
        <v>0</v>
      </c>
      <c r="AF160" s="23">
        <f t="shared" si="27"/>
        <v>0</v>
      </c>
    </row>
    <row r="161" spans="1:32" hidden="1">
      <c r="A161" s="371"/>
      <c r="B161" s="364"/>
      <c r="C161" s="349"/>
      <c r="D161" s="350"/>
      <c r="E161" s="353"/>
      <c r="F161" s="353"/>
      <c r="G161" s="171"/>
      <c r="H161" s="48"/>
      <c r="I161" s="74"/>
      <c r="J161" s="68"/>
      <c r="K161" s="67"/>
      <c r="L161" s="49"/>
      <c r="M161" s="50"/>
      <c r="N161" s="61"/>
      <c r="O161" s="58"/>
      <c r="P161" s="66"/>
      <c r="Q161" s="51"/>
      <c r="R161" s="341"/>
      <c r="S161" s="339"/>
      <c r="T161" s="34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338"/>
      <c r="AA161" s="339"/>
      <c r="AB161" s="340"/>
      <c r="AC161" s="230"/>
      <c r="AD161" s="53"/>
      <c r="AE161" s="81">
        <f>IF(G161="",0,IF(K161="",0,IF(SUMIF(G152:G163,G161,O152:O163)=0,0,IF(OR(L161="",K161="obligatoire"),AF161/SUMIF(G152:G163,G161,O152:O163),AF161/(SUMIF(G152:G163,G161,O152:O163)/L161)))))</f>
        <v>0</v>
      </c>
      <c r="AF161" s="23">
        <f t="shared" si="27"/>
        <v>0</v>
      </c>
    </row>
    <row r="162" spans="1:32" hidden="1">
      <c r="A162" s="371"/>
      <c r="B162" s="364"/>
      <c r="C162" s="349"/>
      <c r="D162" s="350"/>
      <c r="E162" s="353"/>
      <c r="F162" s="353"/>
      <c r="G162" s="171"/>
      <c r="H162" s="48"/>
      <c r="I162" s="74"/>
      <c r="J162" s="68"/>
      <c r="K162" s="67"/>
      <c r="L162" s="49"/>
      <c r="M162" s="50"/>
      <c r="N162" s="61"/>
      <c r="O162" s="58"/>
      <c r="P162" s="66"/>
      <c r="Q162" s="51"/>
      <c r="R162" s="341"/>
      <c r="S162" s="339"/>
      <c r="T162" s="34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338"/>
      <c r="AA162" s="339"/>
      <c r="AB162" s="340"/>
      <c r="AC162" s="230"/>
      <c r="AD162" s="53"/>
      <c r="AE162" s="81">
        <f>IF(G162="",0,IF(K162="",0,IF(SUMIF(G156:G167,G162,O156:O167)=0,0,IF(OR(L162="",K162="obligatoire"),AF162/SUMIF(G156:G167,G162,O156:O167),AF162/(SUMIF(G156:G167,G162,O156:O167)/L162)))))</f>
        <v>0</v>
      </c>
      <c r="AF162" s="23">
        <f t="shared" si="27"/>
        <v>0</v>
      </c>
    </row>
    <row r="163" spans="1:32" hidden="1">
      <c r="A163" s="371"/>
      <c r="B163" s="364"/>
      <c r="C163" s="349"/>
      <c r="D163" s="350"/>
      <c r="E163" s="353"/>
      <c r="F163" s="353"/>
      <c r="G163" s="233"/>
      <c r="H163" s="48"/>
      <c r="I163" s="74"/>
      <c r="J163" s="68"/>
      <c r="K163" s="67"/>
      <c r="L163" s="49"/>
      <c r="M163" s="50"/>
      <c r="N163" s="61"/>
      <c r="O163" s="58"/>
      <c r="P163" s="66"/>
      <c r="Q163" s="51"/>
      <c r="R163" s="341"/>
      <c r="S163" s="339"/>
      <c r="T163" s="34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338"/>
      <c r="AA163" s="339"/>
      <c r="AB163" s="340"/>
      <c r="AC163" s="230"/>
      <c r="AD163" s="53"/>
      <c r="AE163" s="81">
        <f>IF(G163="",0,IF(K163="",0,IF(SUMIF(G156:G167,G163,O156:O167)=0,0,IF(OR(L163="",K163="obligatoire"),AF163/SUMIF(G156:G167,G163,O156:O167),AF163/(SUMIF(G156:G167,G163,O156:O167)/L163)))))</f>
        <v>0</v>
      </c>
      <c r="AF163" s="23">
        <f t="shared" si="27"/>
        <v>0</v>
      </c>
    </row>
    <row r="164" spans="1:32" hidden="1">
      <c r="A164" s="371"/>
      <c r="B164" s="364"/>
      <c r="C164" s="349"/>
      <c r="D164" s="350"/>
      <c r="E164" s="353"/>
      <c r="F164" s="353"/>
      <c r="G164" s="171"/>
      <c r="H164" s="73"/>
      <c r="I164" s="74"/>
      <c r="J164" s="68"/>
      <c r="K164" s="67"/>
      <c r="L164" s="49"/>
      <c r="M164" s="50"/>
      <c r="N164" s="61"/>
      <c r="O164" s="58"/>
      <c r="P164" s="66"/>
      <c r="Q164" s="51"/>
      <c r="R164" s="341"/>
      <c r="S164" s="339"/>
      <c r="T164" s="34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338"/>
      <c r="AA164" s="339"/>
      <c r="AB164" s="340"/>
      <c r="AC164" s="230"/>
      <c r="AD164" s="53"/>
      <c r="AE164" s="81">
        <f>IF(G164="",0,IF(K164="",0,IF(SUMIF(G156:G167,G164,O156:O167)=0,0,IF(OR(L164="",K164="obligatoire"),AF164/SUMIF(G156:G167,G164,O156:O167),AF164/(SUMIF(G156:G167,G164,O156:O167)/L164)))))</f>
        <v>0</v>
      </c>
      <c r="AF164" s="23">
        <f t="shared" si="27"/>
        <v>0</v>
      </c>
    </row>
    <row r="165" spans="1:32" hidden="1">
      <c r="A165" s="371"/>
      <c r="B165" s="364"/>
      <c r="C165" s="349"/>
      <c r="D165" s="350"/>
      <c r="E165" s="353"/>
      <c r="F165" s="353"/>
      <c r="G165" s="171"/>
      <c r="H165" s="73"/>
      <c r="I165" s="74"/>
      <c r="J165" s="68"/>
      <c r="K165" s="67"/>
      <c r="L165" s="49"/>
      <c r="M165" s="50"/>
      <c r="N165" s="61"/>
      <c r="O165" s="58"/>
      <c r="P165" s="66"/>
      <c r="Q165" s="51"/>
      <c r="R165" s="341"/>
      <c r="S165" s="339"/>
      <c r="T165" s="34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338"/>
      <c r="AA165" s="339"/>
      <c r="AB165" s="340"/>
      <c r="AC165" s="230"/>
      <c r="AD165" s="53"/>
      <c r="AE165" s="81">
        <f>IF(G165="",0,IF(K165="",0,IF(SUMIF(G156:G167,G165,O156:O167)=0,0,IF(OR(L165="",K165="obligatoire"),AF165/SUMIF(G156:G167,G165,O156:O167),AF165/(SUMIF(G156:G167,G165,O156:O167)/L165)))))</f>
        <v>0</v>
      </c>
      <c r="AF165" s="23">
        <f t="shared" si="27"/>
        <v>0</v>
      </c>
    </row>
    <row r="166" spans="1:32" hidden="1">
      <c r="A166" s="371"/>
      <c r="B166" s="364"/>
      <c r="C166" s="349"/>
      <c r="D166" s="350"/>
      <c r="E166" s="353"/>
      <c r="F166" s="353"/>
      <c r="G166" s="171"/>
      <c r="H166" s="73"/>
      <c r="I166" s="74"/>
      <c r="J166" s="68"/>
      <c r="K166" s="67"/>
      <c r="L166" s="49"/>
      <c r="M166" s="50"/>
      <c r="N166" s="61"/>
      <c r="O166" s="58"/>
      <c r="P166" s="66"/>
      <c r="Q166" s="51"/>
      <c r="R166" s="341"/>
      <c r="S166" s="339"/>
      <c r="T166" s="34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338"/>
      <c r="AA166" s="339"/>
      <c r="AB166" s="340"/>
      <c r="AC166" s="230"/>
      <c r="AD166" s="53"/>
      <c r="AE166" s="81">
        <f>IF(G166="",0,IF(K166="",0,IF(SUMIF(G156:G167,G166,O156:O167)=0,0,IF(OR(L166="",K166="obligatoire"),AF166/SUMIF(G156:G167,G166,O156:O167),AF166/(SUMIF(G156:G167,G166,O156:O167)/L166)))))</f>
        <v>0</v>
      </c>
      <c r="AF166" s="23">
        <f t="shared" si="27"/>
        <v>0</v>
      </c>
    </row>
    <row r="167" spans="1:32" hidden="1">
      <c r="A167" s="371"/>
      <c r="B167" s="364"/>
      <c r="C167" s="351"/>
      <c r="D167" s="352"/>
      <c r="E167" s="354"/>
      <c r="F167" s="354"/>
      <c r="G167" s="171"/>
      <c r="H167" s="73"/>
      <c r="I167" s="74"/>
      <c r="J167" s="68"/>
      <c r="K167" s="67"/>
      <c r="L167" s="49"/>
      <c r="M167" s="50"/>
      <c r="N167" s="61"/>
      <c r="O167" s="58"/>
      <c r="P167" s="66"/>
      <c r="Q167" s="51"/>
      <c r="R167" s="341"/>
      <c r="S167" s="339"/>
      <c r="T167" s="34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338"/>
      <c r="AA167" s="339"/>
      <c r="AB167" s="340"/>
      <c r="AC167" s="230"/>
      <c r="AD167" s="53"/>
      <c r="AE167" s="81">
        <f>IF(G167="",0,IF(K167="",0,IF(SUMIF(G156:G167,G167,O156:O167)=0,0,IF(OR(L167="",K167="obligatoire"),AF167/SUMIF(G156:G167,G167,O156:O167),AF167/(SUMIF(G156:G167,G167,O156:O167)/L167)))))</f>
        <v>0</v>
      </c>
      <c r="AF167" s="23">
        <f t="shared" si="27"/>
        <v>0</v>
      </c>
    </row>
    <row r="168" spans="1:32" ht="16.2" thickBot="1">
      <c r="A168" s="371"/>
      <c r="B168" s="364"/>
      <c r="C168" s="185"/>
      <c r="D168" s="96"/>
      <c r="E168" s="95"/>
      <c r="F168" s="96"/>
      <c r="G168" s="96"/>
      <c r="H168" s="179"/>
      <c r="I168" s="177"/>
      <c r="J168" s="168"/>
      <c r="K168" s="97"/>
      <c r="L168" s="99"/>
      <c r="M168" s="100"/>
      <c r="N168" s="101">
        <f>AE168</f>
        <v>540</v>
      </c>
      <c r="O168" s="102"/>
      <c r="P168" s="102"/>
      <c r="Q168" s="105"/>
      <c r="R168" s="103"/>
      <c r="S168" s="103"/>
      <c r="T168" s="104"/>
      <c r="U168" s="160"/>
      <c r="V168" s="106">
        <f>SUM(V156:V167)</f>
        <v>20</v>
      </c>
      <c r="W168" s="107">
        <f>SUM(W156:W167)</f>
        <v>0</v>
      </c>
      <c r="X168" s="108">
        <f>SUM(X156:X167)</f>
        <v>20</v>
      </c>
      <c r="Y168" s="109">
        <f>SUM(Y156:Y167)</f>
        <v>20</v>
      </c>
      <c r="Z168" s="161"/>
      <c r="AA168" s="162"/>
      <c r="AB168" s="163"/>
      <c r="AC168" s="164"/>
      <c r="AD168" s="165"/>
      <c r="AE168" s="166">
        <f>SUM(AE156:AE167)</f>
        <v>540</v>
      </c>
      <c r="AF168" s="167">
        <f>SUM(AF156:AF167)</f>
        <v>10800</v>
      </c>
    </row>
    <row r="169" spans="1:32" ht="15.45" hidden="1" customHeight="1">
      <c r="A169" s="371"/>
      <c r="B169" s="364" t="s">
        <v>128</v>
      </c>
      <c r="C169" s="390" t="s">
        <v>163</v>
      </c>
      <c r="D169" s="348"/>
      <c r="E169" s="353"/>
      <c r="F169" s="353" t="s">
        <v>257</v>
      </c>
      <c r="G169" s="232" t="s">
        <v>209</v>
      </c>
      <c r="H169" s="56"/>
      <c r="I169" s="74"/>
      <c r="J169" s="68"/>
      <c r="K169" s="67"/>
      <c r="L169" s="49"/>
      <c r="M169" s="50"/>
      <c r="N169" s="61"/>
      <c r="O169" s="58"/>
      <c r="P169" s="66"/>
      <c r="Q169" s="55"/>
      <c r="R169" s="341"/>
      <c r="S169" s="339"/>
      <c r="T169" s="34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338"/>
      <c r="AA169" s="339"/>
      <c r="AB169" s="340"/>
      <c r="AC169" s="230"/>
      <c r="AD169" s="54"/>
      <c r="AE169" s="81">
        <f>IF(G169="",0,IF(K169="",0,IF(SUMIF(G169:G180,G169,O169:O180)=0,0,IF(OR(L169="",K169="obligatoire"),AF169/SUMIF(G169:G180,G169,O169:O180),AF169/(SUMIF(G169:G180,G169,O169:O180)/L169)))))</f>
        <v>0</v>
      </c>
      <c r="AF169" s="22">
        <f t="shared" ref="AF169:AF180" si="29">N169*O169</f>
        <v>0</v>
      </c>
    </row>
    <row r="170" spans="1:32" hidden="1">
      <c r="A170" s="371"/>
      <c r="B170" s="364"/>
      <c r="C170" s="349"/>
      <c r="D170" s="350"/>
      <c r="E170" s="353"/>
      <c r="F170" s="353"/>
      <c r="G170" s="171" t="s">
        <v>210</v>
      </c>
      <c r="H170" s="48"/>
      <c r="I170" s="74"/>
      <c r="J170" s="68"/>
      <c r="K170" s="67"/>
      <c r="L170" s="49"/>
      <c r="M170" s="50"/>
      <c r="N170" s="61"/>
      <c r="O170" s="58"/>
      <c r="P170" s="66"/>
      <c r="Q170" s="51"/>
      <c r="R170" s="341"/>
      <c r="S170" s="339"/>
      <c r="T170" s="34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338"/>
      <c r="AA170" s="339"/>
      <c r="AB170" s="340"/>
      <c r="AC170" s="230"/>
      <c r="AD170" s="53"/>
      <c r="AE170" s="81">
        <f>IF(G170="",0,IF(K170="",0,IF(SUMIF(G169:G180,G170,O169:O180)=0,0,IF(OR(L170="",K170="obligatoire"),AF170/SUMIF(G169:G180,G170,O169:O180),AF170/(SUMIF(G169:G180,G170,O169:O180)/L170)))))</f>
        <v>0</v>
      </c>
      <c r="AF170" s="23">
        <f t="shared" si="29"/>
        <v>0</v>
      </c>
    </row>
    <row r="171" spans="1:32" hidden="1">
      <c r="A171" s="371"/>
      <c r="B171" s="364"/>
      <c r="C171" s="349"/>
      <c r="D171" s="350"/>
      <c r="E171" s="353"/>
      <c r="F171" s="353"/>
      <c r="G171" s="171" t="s">
        <v>211</v>
      </c>
      <c r="H171" s="48"/>
      <c r="I171" s="74"/>
      <c r="J171" s="68"/>
      <c r="K171" s="67"/>
      <c r="L171" s="49"/>
      <c r="M171" s="50"/>
      <c r="N171" s="61"/>
      <c r="O171" s="58"/>
      <c r="P171" s="66"/>
      <c r="Q171" s="51"/>
      <c r="R171" s="341"/>
      <c r="S171" s="339"/>
      <c r="T171" s="34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338"/>
      <c r="AA171" s="339"/>
      <c r="AB171" s="340"/>
      <c r="AC171" s="230"/>
      <c r="AD171" s="53"/>
      <c r="AE171" s="81">
        <f>IF(G171="",0,IF(K171="",0,IF(SUMIF(G169:G180,G171,O169:O180)=0,0,IF(OR(L171="",K171="obligatoire"),AF171/SUMIF(G169:G180,G171,O169:O180),AF171/(SUMIF(G169:G180,G171,O169:O180)/L171)))))</f>
        <v>0</v>
      </c>
      <c r="AF171" s="23">
        <f t="shared" si="29"/>
        <v>0</v>
      </c>
    </row>
    <row r="172" spans="1:32" hidden="1">
      <c r="A172" s="371"/>
      <c r="B172" s="364"/>
      <c r="C172" s="349"/>
      <c r="D172" s="350"/>
      <c r="E172" s="353"/>
      <c r="F172" s="353"/>
      <c r="G172" s="233" t="s">
        <v>212</v>
      </c>
      <c r="H172" s="48"/>
      <c r="I172" s="74"/>
      <c r="J172" s="68"/>
      <c r="K172" s="67"/>
      <c r="L172" s="49"/>
      <c r="M172" s="50"/>
      <c r="N172" s="61"/>
      <c r="O172" s="58"/>
      <c r="P172" s="66"/>
      <c r="Q172" s="51"/>
      <c r="R172" s="341"/>
      <c r="S172" s="339"/>
      <c r="T172" s="34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338"/>
      <c r="AA172" s="339"/>
      <c r="AB172" s="340"/>
      <c r="AC172" s="230"/>
      <c r="AD172" s="53"/>
      <c r="AE172" s="81">
        <f>IF(G172="",0,IF(K172="",0,IF(SUMIF(G169:G180,G172,O169:O180)=0,0,IF(OR(L172="",K172="obligatoire"),AF172/SUMIF(G169:G180,G172,O169:O180),AF172/(SUMIF(G169:G180,G172,O169:O180)/L172)))))</f>
        <v>0</v>
      </c>
      <c r="AF172" s="23">
        <f t="shared" si="29"/>
        <v>0</v>
      </c>
    </row>
    <row r="173" spans="1:32" hidden="1">
      <c r="A173" s="371"/>
      <c r="B173" s="364"/>
      <c r="C173" s="349"/>
      <c r="D173" s="350"/>
      <c r="E173" s="353"/>
      <c r="F173" s="353"/>
      <c r="G173" s="171"/>
      <c r="H173" s="73"/>
      <c r="I173" s="74"/>
      <c r="J173" s="68"/>
      <c r="K173" s="67"/>
      <c r="L173" s="49"/>
      <c r="M173" s="50"/>
      <c r="N173" s="61"/>
      <c r="O173" s="58"/>
      <c r="P173" s="66"/>
      <c r="Q173" s="51"/>
      <c r="R173" s="341"/>
      <c r="S173" s="339"/>
      <c r="T173" s="34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338"/>
      <c r="AA173" s="339"/>
      <c r="AB173" s="340"/>
      <c r="AC173" s="230"/>
      <c r="AD173" s="53"/>
      <c r="AE173" s="81">
        <f>IF(G173="",0,IF(K173="",0,IF(SUMIF(G165:G176,G173,O165:O176)=0,0,IF(OR(L173="",K173="obligatoire"),AF173/SUMIF(G165:G176,G173,O165:O176),AF173/(SUMIF(G165:G176,G173,O165:O176)/L173)))))</f>
        <v>0</v>
      </c>
      <c r="AF173" s="23">
        <f t="shared" si="29"/>
        <v>0</v>
      </c>
    </row>
    <row r="174" spans="1:32" hidden="1">
      <c r="A174" s="371"/>
      <c r="B174" s="364"/>
      <c r="C174" s="349"/>
      <c r="D174" s="350"/>
      <c r="E174" s="353"/>
      <c r="F174" s="353"/>
      <c r="G174" s="171"/>
      <c r="H174" s="73"/>
      <c r="I174" s="74"/>
      <c r="J174" s="68"/>
      <c r="K174" s="67"/>
      <c r="L174" s="49"/>
      <c r="M174" s="50"/>
      <c r="N174" s="61"/>
      <c r="O174" s="58"/>
      <c r="P174" s="66"/>
      <c r="Q174" s="51"/>
      <c r="R174" s="341"/>
      <c r="S174" s="339"/>
      <c r="T174" s="34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338"/>
      <c r="AA174" s="339"/>
      <c r="AB174" s="340"/>
      <c r="AC174" s="230"/>
      <c r="AD174" s="53"/>
      <c r="AE174" s="81">
        <f>IF(G174="",0,IF(K174="",0,IF(SUMIF(G165:G176,G174,O165:O176)=0,0,IF(OR(L174="",K174="obligatoire"),AF174/SUMIF(G165:G176,G174,O165:O176),AF174/(SUMIF(G165:G176,G174,O165:O176)/L174)))))</f>
        <v>0</v>
      </c>
      <c r="AF174" s="23">
        <f t="shared" si="29"/>
        <v>0</v>
      </c>
    </row>
    <row r="175" spans="1:32" hidden="1">
      <c r="A175" s="371"/>
      <c r="B175" s="364"/>
      <c r="C175" s="349"/>
      <c r="D175" s="350"/>
      <c r="E175" s="353"/>
      <c r="F175" s="353"/>
      <c r="G175" s="171"/>
      <c r="H175" s="73"/>
      <c r="I175" s="74"/>
      <c r="J175" s="68"/>
      <c r="K175" s="67"/>
      <c r="L175" s="49"/>
      <c r="M175" s="50"/>
      <c r="N175" s="61"/>
      <c r="O175" s="58"/>
      <c r="P175" s="66"/>
      <c r="Q175" s="51"/>
      <c r="R175" s="341"/>
      <c r="S175" s="339"/>
      <c r="T175" s="34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338"/>
      <c r="AA175" s="339"/>
      <c r="AB175" s="340"/>
      <c r="AC175" s="230"/>
      <c r="AD175" s="53"/>
      <c r="AE175" s="81">
        <f>IF(G175="",0,IF(K175="",0,IF(SUMIF(G165:G176,G175,O165:O176)=0,0,IF(OR(L175="",K175="obligatoire"),AF175/SUMIF(G165:G176,G175,O165:O176),AF175/(SUMIF(G165:G176,G175,O165:O176)/L175)))))</f>
        <v>0</v>
      </c>
      <c r="AF175" s="23">
        <f t="shared" si="29"/>
        <v>0</v>
      </c>
    </row>
    <row r="176" spans="1:32" hidden="1">
      <c r="A176" s="371"/>
      <c r="B176" s="364"/>
      <c r="C176" s="349"/>
      <c r="D176" s="350"/>
      <c r="E176" s="353"/>
      <c r="F176" s="353"/>
      <c r="G176" s="171"/>
      <c r="H176" s="73"/>
      <c r="I176" s="74"/>
      <c r="J176" s="68"/>
      <c r="K176" s="67"/>
      <c r="L176" s="49"/>
      <c r="M176" s="50"/>
      <c r="N176" s="62"/>
      <c r="O176" s="58"/>
      <c r="P176" s="66"/>
      <c r="Q176" s="51"/>
      <c r="R176" s="341"/>
      <c r="S176" s="339"/>
      <c r="T176" s="34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338"/>
      <c r="AA176" s="339"/>
      <c r="AB176" s="340"/>
      <c r="AC176" s="230"/>
      <c r="AD176" s="53"/>
      <c r="AE176" s="81">
        <f>IF(G176="",0,IF(K176="",0,IF(SUMIF(G165:G176,G176,O165:O176)=0,0,IF(OR(L176="",K176="obligatoire"),AF176/SUMIF(G165:G176,G176,O165:O176),AF176/(SUMIF(G165:G176,G176,O165:O176)/L176)))))</f>
        <v>0</v>
      </c>
      <c r="AF176" s="23">
        <f t="shared" si="29"/>
        <v>0</v>
      </c>
    </row>
    <row r="177" spans="1:32" hidden="1">
      <c r="A177" s="371"/>
      <c r="B177" s="364"/>
      <c r="C177" s="349"/>
      <c r="D177" s="350"/>
      <c r="E177" s="353"/>
      <c r="F177" s="353"/>
      <c r="G177" s="171"/>
      <c r="H177" s="73"/>
      <c r="I177" s="74"/>
      <c r="J177" s="68"/>
      <c r="K177" s="67"/>
      <c r="L177" s="49"/>
      <c r="M177" s="50"/>
      <c r="N177" s="61"/>
      <c r="O177" s="58"/>
      <c r="P177" s="66"/>
      <c r="Q177" s="51"/>
      <c r="R177" s="341"/>
      <c r="S177" s="339"/>
      <c r="T177" s="34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338"/>
      <c r="AA177" s="339"/>
      <c r="AB177" s="340"/>
      <c r="AC177" s="230"/>
      <c r="AD177" s="53"/>
      <c r="AE177" s="81">
        <f>IF(G177="",0,IF(K177="",0,IF(SUMIF(G169:G180,G177,O169:O180)=0,0,IF(OR(L177="",K177="obligatoire"),AF177/SUMIF(G169:G180,G177,O169:O180),AF177/(SUMIF(G169:G180,G177,O169:O180)/L177)))))</f>
        <v>0</v>
      </c>
      <c r="AF177" s="23">
        <f t="shared" si="29"/>
        <v>0</v>
      </c>
    </row>
    <row r="178" spans="1:32" hidden="1">
      <c r="A178" s="371"/>
      <c r="B178" s="364"/>
      <c r="C178" s="349"/>
      <c r="D178" s="350"/>
      <c r="E178" s="353"/>
      <c r="F178" s="353"/>
      <c r="G178" s="171"/>
      <c r="H178" s="73"/>
      <c r="I178" s="74"/>
      <c r="J178" s="68"/>
      <c r="K178" s="67"/>
      <c r="L178" s="49"/>
      <c r="M178" s="50"/>
      <c r="N178" s="61"/>
      <c r="O178" s="58"/>
      <c r="P178" s="66"/>
      <c r="Q178" s="51"/>
      <c r="R178" s="341"/>
      <c r="S178" s="339"/>
      <c r="T178" s="34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338"/>
      <c r="AA178" s="339"/>
      <c r="AB178" s="340"/>
      <c r="AC178" s="230"/>
      <c r="AD178" s="53"/>
      <c r="AE178" s="81">
        <f>IF(G178="",0,IF(K178="",0,IF(SUMIF(G169:G180,G178,O169:O180)=0,0,IF(OR(L178="",K178="obligatoire"),AF178/SUMIF(G169:G180,G178,O169:O180),AF178/(SUMIF(G169:G180,G178,O169:O180)/L178)))))</f>
        <v>0</v>
      </c>
      <c r="AF178" s="23">
        <f t="shared" si="29"/>
        <v>0</v>
      </c>
    </row>
    <row r="179" spans="1:32" hidden="1">
      <c r="A179" s="371"/>
      <c r="B179" s="364"/>
      <c r="C179" s="349"/>
      <c r="D179" s="350"/>
      <c r="E179" s="353"/>
      <c r="F179" s="353"/>
      <c r="G179" s="171"/>
      <c r="H179" s="73"/>
      <c r="I179" s="74"/>
      <c r="J179" s="68"/>
      <c r="K179" s="67"/>
      <c r="L179" s="49"/>
      <c r="M179" s="50"/>
      <c r="N179" s="61"/>
      <c r="O179" s="58"/>
      <c r="P179" s="66"/>
      <c r="Q179" s="51"/>
      <c r="R179" s="341"/>
      <c r="S179" s="339"/>
      <c r="T179" s="34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338"/>
      <c r="AA179" s="339"/>
      <c r="AB179" s="340"/>
      <c r="AC179" s="230"/>
      <c r="AD179" s="53"/>
      <c r="AE179" s="81">
        <f>IF(G179="",0,IF(K179="",0,IF(SUMIF(G169:G180,G179,O169:O180)=0,0,IF(OR(L179="",K179="obligatoire"),AF179/SUMIF(G169:G180,G179,O169:O180),AF179/(SUMIF(G169:G180,G179,O169:O180)/L179)))))</f>
        <v>0</v>
      </c>
      <c r="AF179" s="23">
        <f t="shared" si="29"/>
        <v>0</v>
      </c>
    </row>
    <row r="180" spans="1:32" hidden="1">
      <c r="A180" s="371"/>
      <c r="B180" s="364"/>
      <c r="C180" s="351"/>
      <c r="D180" s="352"/>
      <c r="E180" s="354"/>
      <c r="F180" s="354"/>
      <c r="G180" s="171"/>
      <c r="H180" s="73"/>
      <c r="I180" s="74"/>
      <c r="J180" s="68"/>
      <c r="K180" s="67"/>
      <c r="L180" s="49"/>
      <c r="M180" s="50"/>
      <c r="N180" s="62"/>
      <c r="O180" s="58"/>
      <c r="P180" s="66"/>
      <c r="Q180" s="51"/>
      <c r="R180" s="341"/>
      <c r="S180" s="339"/>
      <c r="T180" s="34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338"/>
      <c r="AA180" s="339"/>
      <c r="AB180" s="340"/>
      <c r="AC180" s="230"/>
      <c r="AD180" s="53"/>
      <c r="AE180" s="81">
        <f>IF(G180="",0,IF(K180="",0,IF(SUMIF(G169:G180,G180,O169:O180)=0,0,IF(OR(L180="",K180="obligatoire"),AF180/SUMIF(G169:G180,G180,O169:O180),AF180/(SUMIF(G169:G180,G180,O169:O180)/L180)))))</f>
        <v>0</v>
      </c>
      <c r="AF180" s="23">
        <f t="shared" si="29"/>
        <v>0</v>
      </c>
    </row>
    <row r="181" spans="1:32" hidden="1">
      <c r="A181" s="371"/>
      <c r="B181" s="364"/>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45" hidden="1" customHeight="1">
      <c r="A182" s="371"/>
      <c r="B182" s="364" t="s">
        <v>130</v>
      </c>
      <c r="C182" s="390" t="s">
        <v>164</v>
      </c>
      <c r="D182" s="348"/>
      <c r="E182" s="353"/>
      <c r="F182" s="353" t="s">
        <v>257</v>
      </c>
      <c r="G182" s="232" t="s">
        <v>213</v>
      </c>
      <c r="H182" s="56"/>
      <c r="I182" s="74"/>
      <c r="J182" s="68"/>
      <c r="K182" s="67"/>
      <c r="L182" s="49"/>
      <c r="M182" s="50"/>
      <c r="N182" s="61"/>
      <c r="O182" s="58"/>
      <c r="P182" s="66"/>
      <c r="Q182" s="55"/>
      <c r="R182" s="341"/>
      <c r="S182" s="339"/>
      <c r="T182" s="34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338"/>
      <c r="AA182" s="339"/>
      <c r="AB182" s="340"/>
      <c r="AC182" s="230"/>
      <c r="AD182" s="54"/>
      <c r="AE182" s="81">
        <f>IF(G182="",0,IF(K182="",0,IF(SUMIF(G182:G193,G182,O182:O193)=0,0,IF(OR(L182="",K182="obligatoire"),AF182/SUMIF(G182:G193,G182,O182:O193),AF182/(SUMIF(G182:G193,G182,O182:O193)/L182)))))</f>
        <v>0</v>
      </c>
      <c r="AF182" s="22">
        <f t="shared" ref="AF182:AF193" si="31">N182*O182</f>
        <v>0</v>
      </c>
    </row>
    <row r="183" spans="1:32" hidden="1">
      <c r="A183" s="371"/>
      <c r="B183" s="364"/>
      <c r="C183" s="349"/>
      <c r="D183" s="350"/>
      <c r="E183" s="353"/>
      <c r="F183" s="353"/>
      <c r="G183" s="171" t="s">
        <v>214</v>
      </c>
      <c r="H183" s="48"/>
      <c r="I183" s="74"/>
      <c r="J183" s="68"/>
      <c r="K183" s="67"/>
      <c r="L183" s="49"/>
      <c r="M183" s="50"/>
      <c r="N183" s="61"/>
      <c r="O183" s="58"/>
      <c r="P183" s="66"/>
      <c r="Q183" s="51"/>
      <c r="R183" s="341"/>
      <c r="S183" s="339"/>
      <c r="T183" s="34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338"/>
      <c r="AA183" s="339"/>
      <c r="AB183" s="340"/>
      <c r="AC183" s="230"/>
      <c r="AD183" s="53"/>
      <c r="AE183" s="81">
        <f>IF(G183="",0,IF(K183="",0,IF(SUMIF(G182:G193,G183,O182:O193)=0,0,IF(OR(L183="",K183="obligatoire"),AF183/SUMIF(G182:G193,G183,O182:O193),AF183/(SUMIF(G182:G193,G183,O182:O193)/L183)))))</f>
        <v>0</v>
      </c>
      <c r="AF183" s="23">
        <f t="shared" si="31"/>
        <v>0</v>
      </c>
    </row>
    <row r="184" spans="1:32" hidden="1">
      <c r="A184" s="371"/>
      <c r="B184" s="364"/>
      <c r="C184" s="349"/>
      <c r="D184" s="350"/>
      <c r="E184" s="353"/>
      <c r="F184" s="353"/>
      <c r="G184" s="171" t="s">
        <v>215</v>
      </c>
      <c r="H184" s="48"/>
      <c r="I184" s="74"/>
      <c r="J184" s="68"/>
      <c r="K184" s="67"/>
      <c r="L184" s="49"/>
      <c r="M184" s="50"/>
      <c r="N184" s="61"/>
      <c r="O184" s="58"/>
      <c r="P184" s="66"/>
      <c r="Q184" s="51"/>
      <c r="R184" s="341"/>
      <c r="S184" s="339"/>
      <c r="T184" s="34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338"/>
      <c r="AA184" s="339"/>
      <c r="AB184" s="340"/>
      <c r="AC184" s="230"/>
      <c r="AD184" s="53"/>
      <c r="AE184" s="81">
        <f>IF(G184="",0,IF(K184="",0,IF(SUMIF(G182:G193,G184,O182:O193)=0,0,IF(OR(L184="",K184="obligatoire"),AF184/SUMIF(G182:G193,G184,O182:O193),AF184/(SUMIF(G182:G193,G184,O182:O193)/L184)))))</f>
        <v>0</v>
      </c>
      <c r="AF184" s="23">
        <f t="shared" si="31"/>
        <v>0</v>
      </c>
    </row>
    <row r="185" spans="1:32" hidden="1">
      <c r="A185" s="371"/>
      <c r="B185" s="364"/>
      <c r="C185" s="349"/>
      <c r="D185" s="350"/>
      <c r="E185" s="353"/>
      <c r="F185" s="353"/>
      <c r="G185" s="233" t="s">
        <v>216</v>
      </c>
      <c r="H185" s="48"/>
      <c r="I185" s="74"/>
      <c r="J185" s="68"/>
      <c r="K185" s="67"/>
      <c r="L185" s="49"/>
      <c r="M185" s="50"/>
      <c r="N185" s="61"/>
      <c r="O185" s="58"/>
      <c r="P185" s="66"/>
      <c r="Q185" s="51"/>
      <c r="R185" s="341"/>
      <c r="S185" s="339"/>
      <c r="T185" s="34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338"/>
      <c r="AA185" s="339"/>
      <c r="AB185" s="340"/>
      <c r="AC185" s="230"/>
      <c r="AD185" s="53"/>
      <c r="AE185" s="81">
        <f>IF(G185="",0,IF(K185="",0,IF(SUMIF(G182:G193,G185,O182:O193)=0,0,IF(OR(L185="",K185="obligatoire"),AF185/SUMIF(G182:G193,G185,O182:O193),AF185/(SUMIF(G182:G193,G185,O182:O193)/L185)))))</f>
        <v>0</v>
      </c>
      <c r="AF185" s="23">
        <f t="shared" si="31"/>
        <v>0</v>
      </c>
    </row>
    <row r="186" spans="1:32" hidden="1">
      <c r="A186" s="371"/>
      <c r="B186" s="364"/>
      <c r="C186" s="349"/>
      <c r="D186" s="350"/>
      <c r="E186" s="353"/>
      <c r="F186" s="353"/>
      <c r="G186" s="171"/>
      <c r="H186" s="73"/>
      <c r="I186" s="74"/>
      <c r="J186" s="68"/>
      <c r="K186" s="67"/>
      <c r="L186" s="49"/>
      <c r="M186" s="50"/>
      <c r="N186" s="61"/>
      <c r="O186" s="58"/>
      <c r="P186" s="66"/>
      <c r="Q186" s="51"/>
      <c r="R186" s="341"/>
      <c r="S186" s="339"/>
      <c r="T186" s="34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338"/>
      <c r="AA186" s="339"/>
      <c r="AB186" s="340"/>
      <c r="AC186" s="230"/>
      <c r="AD186" s="53"/>
      <c r="AE186" s="81">
        <f>IF(G186="",0,IF(K186="",0,IF(SUMIF(G178:G189,G186,O178:O189)=0,0,IF(OR(L186="",K186="obligatoire"),AF186/SUMIF(G178:G189,G186,O178:O189),AF186/(SUMIF(G178:G189,G186,O178:O189)/L186)))))</f>
        <v>0</v>
      </c>
      <c r="AF186" s="23">
        <f t="shared" si="31"/>
        <v>0</v>
      </c>
    </row>
    <row r="187" spans="1:32" hidden="1">
      <c r="A187" s="371"/>
      <c r="B187" s="364"/>
      <c r="C187" s="349"/>
      <c r="D187" s="350"/>
      <c r="E187" s="353"/>
      <c r="F187" s="353"/>
      <c r="G187" s="171"/>
      <c r="H187" s="73"/>
      <c r="I187" s="74"/>
      <c r="J187" s="68"/>
      <c r="K187" s="67"/>
      <c r="L187" s="49"/>
      <c r="M187" s="50"/>
      <c r="N187" s="61"/>
      <c r="O187" s="58"/>
      <c r="P187" s="66"/>
      <c r="Q187" s="51"/>
      <c r="R187" s="341"/>
      <c r="S187" s="339"/>
      <c r="T187" s="34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338"/>
      <c r="AA187" s="339"/>
      <c r="AB187" s="340"/>
      <c r="AC187" s="230"/>
      <c r="AD187" s="53"/>
      <c r="AE187" s="81">
        <f>IF(G187="",0,IF(K187="",0,IF(SUMIF(G178:G189,G187,O178:O189)=0,0,IF(OR(L187="",K187="obligatoire"),AF187/SUMIF(G178:G189,G187,O178:O189),AF187/(SUMIF(G178:G189,G187,O178:O189)/L187)))))</f>
        <v>0</v>
      </c>
      <c r="AF187" s="23">
        <f t="shared" si="31"/>
        <v>0</v>
      </c>
    </row>
    <row r="188" spans="1:32" hidden="1">
      <c r="A188" s="371"/>
      <c r="B188" s="364"/>
      <c r="C188" s="349"/>
      <c r="D188" s="350"/>
      <c r="E188" s="353"/>
      <c r="F188" s="353"/>
      <c r="G188" s="171"/>
      <c r="H188" s="73"/>
      <c r="I188" s="74"/>
      <c r="J188" s="68"/>
      <c r="K188" s="67"/>
      <c r="L188" s="49"/>
      <c r="M188" s="50"/>
      <c r="N188" s="61"/>
      <c r="O188" s="58"/>
      <c r="P188" s="66"/>
      <c r="Q188" s="51"/>
      <c r="R188" s="341"/>
      <c r="S188" s="339"/>
      <c r="T188" s="34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338"/>
      <c r="AA188" s="339"/>
      <c r="AB188" s="340"/>
      <c r="AC188" s="230"/>
      <c r="AD188" s="53"/>
      <c r="AE188" s="81">
        <f>IF(G188="",0,IF(K188="",0,IF(SUMIF(G178:G189,G188,O178:O189)=0,0,IF(OR(L188="",K188="obligatoire"),AF188/SUMIF(G178:G189,G188,O178:O189),AF188/(SUMIF(G178:G189,G188,O178:O189)/L188)))))</f>
        <v>0</v>
      </c>
      <c r="AF188" s="23">
        <f t="shared" si="31"/>
        <v>0</v>
      </c>
    </row>
    <row r="189" spans="1:32" hidden="1">
      <c r="A189" s="371"/>
      <c r="B189" s="364"/>
      <c r="C189" s="349"/>
      <c r="D189" s="350"/>
      <c r="E189" s="353"/>
      <c r="F189" s="353"/>
      <c r="G189" s="171"/>
      <c r="H189" s="73"/>
      <c r="I189" s="74"/>
      <c r="J189" s="68"/>
      <c r="K189" s="67"/>
      <c r="L189" s="49"/>
      <c r="M189" s="50"/>
      <c r="N189" s="62"/>
      <c r="O189" s="58"/>
      <c r="P189" s="66"/>
      <c r="Q189" s="51"/>
      <c r="R189" s="341"/>
      <c r="S189" s="339"/>
      <c r="T189" s="34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338"/>
      <c r="AA189" s="339"/>
      <c r="AB189" s="340"/>
      <c r="AC189" s="230"/>
      <c r="AD189" s="53"/>
      <c r="AE189" s="81">
        <f>IF(G189="",0,IF(K189="",0,IF(SUMIF(G178:G189,G189,O178:O189)=0,0,IF(OR(L189="",K189="obligatoire"),AF189/SUMIF(G178:G189,G189,O178:O189),AF189/(SUMIF(G178:G189,G189,O178:O189)/L189)))))</f>
        <v>0</v>
      </c>
      <c r="AF189" s="23">
        <f t="shared" si="31"/>
        <v>0</v>
      </c>
    </row>
    <row r="190" spans="1:32" hidden="1">
      <c r="A190" s="371"/>
      <c r="B190" s="364"/>
      <c r="C190" s="349"/>
      <c r="D190" s="350"/>
      <c r="E190" s="353"/>
      <c r="F190" s="353"/>
      <c r="G190" s="171"/>
      <c r="H190" s="73"/>
      <c r="I190" s="74"/>
      <c r="J190" s="68"/>
      <c r="K190" s="67"/>
      <c r="L190" s="49"/>
      <c r="M190" s="50"/>
      <c r="N190" s="61"/>
      <c r="O190" s="58"/>
      <c r="P190" s="66"/>
      <c r="Q190" s="51"/>
      <c r="R190" s="341"/>
      <c r="S190" s="339"/>
      <c r="T190" s="34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338"/>
      <c r="AA190" s="339"/>
      <c r="AB190" s="340"/>
      <c r="AC190" s="230"/>
      <c r="AD190" s="53"/>
      <c r="AE190" s="81">
        <f>IF(G190="",0,IF(K190="",0,IF(SUMIF(G182:G193,G190,O182:O193)=0,0,IF(OR(L190="",K190="obligatoire"),AF190/SUMIF(G182:G193,G190,O182:O193),AF190/(SUMIF(G182:G193,G190,O182:O193)/L190)))))</f>
        <v>0</v>
      </c>
      <c r="AF190" s="23">
        <f t="shared" si="31"/>
        <v>0</v>
      </c>
    </row>
    <row r="191" spans="1:32" hidden="1">
      <c r="A191" s="371"/>
      <c r="B191" s="364"/>
      <c r="C191" s="349"/>
      <c r="D191" s="350"/>
      <c r="E191" s="353"/>
      <c r="F191" s="353"/>
      <c r="G191" s="171"/>
      <c r="H191" s="73"/>
      <c r="I191" s="74"/>
      <c r="J191" s="68"/>
      <c r="K191" s="67"/>
      <c r="L191" s="49"/>
      <c r="M191" s="50"/>
      <c r="N191" s="61"/>
      <c r="O191" s="58"/>
      <c r="P191" s="66"/>
      <c r="Q191" s="51"/>
      <c r="R191" s="341"/>
      <c r="S191" s="339"/>
      <c r="T191" s="34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338"/>
      <c r="AA191" s="339"/>
      <c r="AB191" s="340"/>
      <c r="AC191" s="230"/>
      <c r="AD191" s="53"/>
      <c r="AE191" s="81">
        <f>IF(G191="",0,IF(K191="",0,IF(SUMIF(G182:G193,G191,O182:O193)=0,0,IF(OR(L191="",K191="obligatoire"),AF191/SUMIF(G182:G193,G191,O182:O193),AF191/(SUMIF(G182:G193,G191,O182:O193)/L191)))))</f>
        <v>0</v>
      </c>
      <c r="AF191" s="23">
        <f t="shared" si="31"/>
        <v>0</v>
      </c>
    </row>
    <row r="192" spans="1:32" hidden="1">
      <c r="A192" s="371"/>
      <c r="B192" s="364"/>
      <c r="C192" s="349"/>
      <c r="D192" s="350"/>
      <c r="E192" s="353"/>
      <c r="F192" s="353"/>
      <c r="G192" s="171"/>
      <c r="H192" s="73"/>
      <c r="I192" s="74"/>
      <c r="J192" s="68"/>
      <c r="K192" s="67"/>
      <c r="L192" s="49"/>
      <c r="M192" s="50"/>
      <c r="N192" s="61"/>
      <c r="O192" s="58"/>
      <c r="P192" s="66"/>
      <c r="Q192" s="51"/>
      <c r="R192" s="341"/>
      <c r="S192" s="339"/>
      <c r="T192" s="34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338"/>
      <c r="AA192" s="339"/>
      <c r="AB192" s="340"/>
      <c r="AC192" s="230"/>
      <c r="AD192" s="53"/>
      <c r="AE192" s="81">
        <f>IF(G192="",0,IF(K192="",0,IF(SUMIF(G182:G193,G192,O182:O193)=0,0,IF(OR(L192="",K192="obligatoire"),AF192/SUMIF(G182:G193,G192,O182:O193),AF192/(SUMIF(G182:G193,G192,O182:O193)/L192)))))</f>
        <v>0</v>
      </c>
      <c r="AF192" s="23">
        <f t="shared" si="31"/>
        <v>0</v>
      </c>
    </row>
    <row r="193" spans="1:32" hidden="1">
      <c r="A193" s="371"/>
      <c r="B193" s="364"/>
      <c r="C193" s="351"/>
      <c r="D193" s="352"/>
      <c r="E193" s="354"/>
      <c r="F193" s="354"/>
      <c r="G193" s="171"/>
      <c r="H193" s="73"/>
      <c r="I193" s="74"/>
      <c r="J193" s="68"/>
      <c r="K193" s="67"/>
      <c r="L193" s="49"/>
      <c r="M193" s="50"/>
      <c r="N193" s="62"/>
      <c r="O193" s="58"/>
      <c r="P193" s="66"/>
      <c r="Q193" s="51"/>
      <c r="R193" s="341"/>
      <c r="S193" s="339"/>
      <c r="T193" s="34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338"/>
      <c r="AA193" s="339"/>
      <c r="AB193" s="340"/>
      <c r="AC193" s="230"/>
      <c r="AD193" s="53"/>
      <c r="AE193" s="81">
        <f>IF(G193="",0,IF(K193="",0,IF(SUMIF(G182:G193,G193,O182:O193)=0,0,IF(OR(L193="",K193="obligatoire"),AF193/SUMIF(G182:G193,G193,O182:O193),AF193/(SUMIF(G182:G193,G193,O182:O193)/L193)))))</f>
        <v>0</v>
      </c>
      <c r="AF193" s="23">
        <f t="shared" si="31"/>
        <v>0</v>
      </c>
    </row>
    <row r="194" spans="1:32" hidden="1">
      <c r="A194" s="371"/>
      <c r="B194" s="364"/>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45" hidden="1" customHeight="1">
      <c r="A195" s="371"/>
      <c r="B195" s="364" t="s">
        <v>131</v>
      </c>
      <c r="C195" s="369" t="s">
        <v>165</v>
      </c>
      <c r="D195" s="348"/>
      <c r="E195" s="353"/>
      <c r="F195" s="353" t="s">
        <v>257</v>
      </c>
      <c r="G195" s="232" t="s">
        <v>225</v>
      </c>
      <c r="H195" s="56"/>
      <c r="I195" s="74"/>
      <c r="J195" s="68"/>
      <c r="K195" s="67"/>
      <c r="L195" s="49"/>
      <c r="M195" s="50"/>
      <c r="N195" s="61"/>
      <c r="O195" s="58"/>
      <c r="P195" s="66"/>
      <c r="Q195" s="55"/>
      <c r="R195" s="341"/>
      <c r="S195" s="339"/>
      <c r="T195" s="34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338"/>
      <c r="AA195" s="339"/>
      <c r="AB195" s="340"/>
      <c r="AC195" s="230"/>
      <c r="AD195" s="54"/>
      <c r="AE195" s="81">
        <f>IF(G195="",0,IF(K195="",0,IF(SUMIF(G195:G206,G195,O195:O206)=0,0,IF(OR(L195="",K195="obligatoire"),AF195/SUMIF(G195:G206,G195,O195:O206),AF195/(SUMIF(G195:G206,G195,O195:O206)/L195)))))</f>
        <v>0</v>
      </c>
      <c r="AF195" s="22">
        <f t="shared" ref="AF195:AF206" si="33">N195*O195</f>
        <v>0</v>
      </c>
    </row>
    <row r="196" spans="1:32" hidden="1">
      <c r="A196" s="371"/>
      <c r="B196" s="364"/>
      <c r="C196" s="349"/>
      <c r="D196" s="350"/>
      <c r="E196" s="353"/>
      <c r="F196" s="353"/>
      <c r="G196" s="171" t="s">
        <v>226</v>
      </c>
      <c r="H196" s="48"/>
      <c r="I196" s="74"/>
      <c r="J196" s="68"/>
      <c r="K196" s="67"/>
      <c r="L196" s="49"/>
      <c r="M196" s="50"/>
      <c r="N196" s="61"/>
      <c r="O196" s="58"/>
      <c r="P196" s="66"/>
      <c r="Q196" s="51"/>
      <c r="R196" s="341"/>
      <c r="S196" s="339"/>
      <c r="T196" s="34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338"/>
      <c r="AA196" s="339"/>
      <c r="AB196" s="340"/>
      <c r="AC196" s="230"/>
      <c r="AD196" s="53"/>
      <c r="AE196" s="81">
        <f>IF(G196="",0,IF(K196="",0,IF(SUMIF(G195:G206,G196,O195:O206)=0,0,IF(OR(L196="",K196="obligatoire"),AF196/SUMIF(G195:G206,G196,O195:O206),AF196/(SUMIF(G195:G206,G196,O195:O206)/L196)))))</f>
        <v>0</v>
      </c>
      <c r="AF196" s="23">
        <f t="shared" si="33"/>
        <v>0</v>
      </c>
    </row>
    <row r="197" spans="1:32" hidden="1">
      <c r="A197" s="371"/>
      <c r="B197" s="364"/>
      <c r="C197" s="349"/>
      <c r="D197" s="350"/>
      <c r="E197" s="353"/>
      <c r="F197" s="353"/>
      <c r="G197" s="171" t="s">
        <v>227</v>
      </c>
      <c r="H197" s="48"/>
      <c r="I197" s="74"/>
      <c r="J197" s="68"/>
      <c r="K197" s="67"/>
      <c r="L197" s="49"/>
      <c r="M197" s="50"/>
      <c r="N197" s="61"/>
      <c r="O197" s="58"/>
      <c r="P197" s="66"/>
      <c r="Q197" s="51"/>
      <c r="R197" s="341"/>
      <c r="S197" s="339"/>
      <c r="T197" s="34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338"/>
      <c r="AA197" s="339"/>
      <c r="AB197" s="340"/>
      <c r="AC197" s="230"/>
      <c r="AD197" s="53"/>
      <c r="AE197" s="81">
        <f>IF(G197="",0,IF(K197="",0,IF(SUMIF(G195:G206,G197,O195:O206)=0,0,IF(OR(L197="",K197="obligatoire"),AF197/SUMIF(G195:G206,G197,O195:O206),AF197/(SUMIF(G195:G206,G197,O195:O206)/L197)))))</f>
        <v>0</v>
      </c>
      <c r="AF197" s="23">
        <f t="shared" si="33"/>
        <v>0</v>
      </c>
    </row>
    <row r="198" spans="1:32" hidden="1">
      <c r="A198" s="371"/>
      <c r="B198" s="364"/>
      <c r="C198" s="349"/>
      <c r="D198" s="350"/>
      <c r="E198" s="353"/>
      <c r="F198" s="353"/>
      <c r="G198" s="171" t="s">
        <v>228</v>
      </c>
      <c r="H198" s="48"/>
      <c r="I198" s="74"/>
      <c r="J198" s="68"/>
      <c r="K198" s="67"/>
      <c r="L198" s="49"/>
      <c r="M198" s="50"/>
      <c r="N198" s="61"/>
      <c r="O198" s="58"/>
      <c r="P198" s="66"/>
      <c r="Q198" s="51"/>
      <c r="R198" s="341"/>
      <c r="S198" s="339"/>
      <c r="T198" s="34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338"/>
      <c r="AA198" s="339"/>
      <c r="AB198" s="340"/>
      <c r="AC198" s="230"/>
      <c r="AD198" s="53"/>
      <c r="AE198" s="81">
        <f>IF(G198="",0,IF(K198="",0,IF(SUMIF(G195:G206,G198,O195:O206)=0,0,IF(OR(L198="",K198="obligatoire"),AF198/SUMIF(G195:G206,G198,O195:O206),AF198/(SUMIF(G195:G206,G198,O195:O206)/L198)))))</f>
        <v>0</v>
      </c>
      <c r="AF198" s="23">
        <f t="shared" si="33"/>
        <v>0</v>
      </c>
    </row>
    <row r="199" spans="1:32" hidden="1">
      <c r="A199" s="371"/>
      <c r="B199" s="364"/>
      <c r="C199" s="349"/>
      <c r="D199" s="350"/>
      <c r="E199" s="353"/>
      <c r="F199" s="353"/>
      <c r="G199" s="171"/>
      <c r="H199" s="73"/>
      <c r="I199" s="74"/>
      <c r="J199" s="68"/>
      <c r="K199" s="67"/>
      <c r="L199" s="49"/>
      <c r="M199" s="50"/>
      <c r="N199" s="61"/>
      <c r="O199" s="58"/>
      <c r="P199" s="66"/>
      <c r="Q199" s="51"/>
      <c r="R199" s="341"/>
      <c r="S199" s="339"/>
      <c r="T199" s="34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338"/>
      <c r="AA199" s="339"/>
      <c r="AB199" s="340"/>
      <c r="AC199" s="230"/>
      <c r="AD199" s="53"/>
      <c r="AE199" s="81">
        <f>IF(G199="",0,IF(K199="",0,IF(SUMIF(G191:G202,G199,O191:O202)=0,0,IF(OR(L199="",K199="obligatoire"),AF199/SUMIF(G191:G202,G199,O191:O202),AF199/(SUMIF(G191:G202,G199,O191:O202)/L199)))))</f>
        <v>0</v>
      </c>
      <c r="AF199" s="23">
        <f t="shared" si="33"/>
        <v>0</v>
      </c>
    </row>
    <row r="200" spans="1:32" hidden="1">
      <c r="A200" s="371"/>
      <c r="B200" s="364"/>
      <c r="C200" s="349"/>
      <c r="D200" s="350"/>
      <c r="E200" s="353"/>
      <c r="F200" s="353"/>
      <c r="G200" s="171"/>
      <c r="H200" s="73"/>
      <c r="I200" s="74"/>
      <c r="J200" s="68"/>
      <c r="K200" s="67"/>
      <c r="L200" s="49"/>
      <c r="M200" s="50"/>
      <c r="N200" s="61"/>
      <c r="O200" s="58"/>
      <c r="P200" s="66"/>
      <c r="Q200" s="51"/>
      <c r="R200" s="341"/>
      <c r="S200" s="339"/>
      <c r="T200" s="34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338"/>
      <c r="AA200" s="339"/>
      <c r="AB200" s="340"/>
      <c r="AC200" s="230"/>
      <c r="AD200" s="53"/>
      <c r="AE200" s="81">
        <f>IF(G200="",0,IF(K200="",0,IF(SUMIF(G191:G202,G200,O191:O202)=0,0,IF(OR(L200="",K200="obligatoire"),AF200/SUMIF(G191:G202,G200,O191:O202),AF200/(SUMIF(G191:G202,G200,O191:O202)/L200)))))</f>
        <v>0</v>
      </c>
      <c r="AF200" s="23">
        <f t="shared" si="33"/>
        <v>0</v>
      </c>
    </row>
    <row r="201" spans="1:32" hidden="1">
      <c r="A201" s="371"/>
      <c r="B201" s="364"/>
      <c r="C201" s="349"/>
      <c r="D201" s="350"/>
      <c r="E201" s="353"/>
      <c r="F201" s="353"/>
      <c r="G201" s="171"/>
      <c r="H201" s="73"/>
      <c r="I201" s="74"/>
      <c r="J201" s="68"/>
      <c r="K201" s="67"/>
      <c r="L201" s="49"/>
      <c r="M201" s="50"/>
      <c r="N201" s="61"/>
      <c r="O201" s="58"/>
      <c r="P201" s="66"/>
      <c r="Q201" s="51"/>
      <c r="R201" s="341"/>
      <c r="S201" s="339"/>
      <c r="T201" s="34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338"/>
      <c r="AA201" s="339"/>
      <c r="AB201" s="340"/>
      <c r="AC201" s="230"/>
      <c r="AD201" s="53"/>
      <c r="AE201" s="81">
        <f>IF(G201="",0,IF(K201="",0,IF(SUMIF(G191:G202,G201,O191:O202)=0,0,IF(OR(L201="",K201="obligatoire"),AF201/SUMIF(G191:G202,G201,O191:O202),AF201/(SUMIF(G191:G202,G201,O191:O202)/L201)))))</f>
        <v>0</v>
      </c>
      <c r="AF201" s="23">
        <f t="shared" si="33"/>
        <v>0</v>
      </c>
    </row>
    <row r="202" spans="1:32" hidden="1">
      <c r="A202" s="371"/>
      <c r="B202" s="364"/>
      <c r="C202" s="349"/>
      <c r="D202" s="350"/>
      <c r="E202" s="353"/>
      <c r="F202" s="353"/>
      <c r="G202" s="171"/>
      <c r="H202" s="73"/>
      <c r="I202" s="74"/>
      <c r="J202" s="68"/>
      <c r="K202" s="67"/>
      <c r="L202" s="49"/>
      <c r="M202" s="50"/>
      <c r="N202" s="62"/>
      <c r="O202" s="58"/>
      <c r="P202" s="66"/>
      <c r="Q202" s="51"/>
      <c r="R202" s="341"/>
      <c r="S202" s="339"/>
      <c r="T202" s="34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338"/>
      <c r="AA202" s="339"/>
      <c r="AB202" s="340"/>
      <c r="AC202" s="230"/>
      <c r="AD202" s="53"/>
      <c r="AE202" s="81">
        <f>IF(G202="",0,IF(K202="",0,IF(SUMIF(G191:G202,G202,O191:O202)=0,0,IF(OR(L202="",K202="obligatoire"),AF202/SUMIF(G191:G202,G202,O191:O202),AF202/(SUMIF(G191:G202,G202,O191:O202)/L202)))))</f>
        <v>0</v>
      </c>
      <c r="AF202" s="23">
        <f t="shared" si="33"/>
        <v>0</v>
      </c>
    </row>
    <row r="203" spans="1:32" hidden="1">
      <c r="A203" s="371"/>
      <c r="B203" s="364"/>
      <c r="C203" s="349"/>
      <c r="D203" s="350"/>
      <c r="E203" s="353"/>
      <c r="F203" s="353"/>
      <c r="G203" s="171"/>
      <c r="H203" s="73"/>
      <c r="I203" s="74"/>
      <c r="J203" s="68"/>
      <c r="K203" s="67"/>
      <c r="L203" s="49"/>
      <c r="M203" s="50"/>
      <c r="N203" s="61"/>
      <c r="O203" s="58"/>
      <c r="P203" s="66"/>
      <c r="Q203" s="51"/>
      <c r="R203" s="341"/>
      <c r="S203" s="339"/>
      <c r="T203" s="34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338"/>
      <c r="AA203" s="339"/>
      <c r="AB203" s="340"/>
      <c r="AC203" s="230"/>
      <c r="AD203" s="53"/>
      <c r="AE203" s="81">
        <f>IF(G203="",0,IF(K203="",0,IF(SUMIF(G195:G206,G203,O195:O206)=0,0,IF(OR(L203="",K203="obligatoire"),AF203/SUMIF(G195:G206,G203,O195:O206),AF203/(SUMIF(G195:G206,G203,O195:O206)/L203)))))</f>
        <v>0</v>
      </c>
      <c r="AF203" s="23">
        <f t="shared" si="33"/>
        <v>0</v>
      </c>
    </row>
    <row r="204" spans="1:32" hidden="1">
      <c r="A204" s="371"/>
      <c r="B204" s="364"/>
      <c r="C204" s="349"/>
      <c r="D204" s="350"/>
      <c r="E204" s="353"/>
      <c r="F204" s="353"/>
      <c r="G204" s="171"/>
      <c r="H204" s="73"/>
      <c r="I204" s="74"/>
      <c r="J204" s="68"/>
      <c r="K204" s="67"/>
      <c r="L204" s="49"/>
      <c r="M204" s="50"/>
      <c r="N204" s="61"/>
      <c r="O204" s="58"/>
      <c r="P204" s="66"/>
      <c r="Q204" s="51"/>
      <c r="R204" s="341"/>
      <c r="S204" s="339"/>
      <c r="T204" s="34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338"/>
      <c r="AA204" s="339"/>
      <c r="AB204" s="340"/>
      <c r="AC204" s="230"/>
      <c r="AD204" s="53"/>
      <c r="AE204" s="81">
        <f>IF(G204="",0,IF(K204="",0,IF(SUMIF(G195:G206,G204,O195:O206)=0,0,IF(OR(L204="",K204="obligatoire"),AF204/SUMIF(G195:G206,G204,O195:O206),AF204/(SUMIF(G195:G206,G204,O195:O206)/L204)))))</f>
        <v>0</v>
      </c>
      <c r="AF204" s="23">
        <f t="shared" si="33"/>
        <v>0</v>
      </c>
    </row>
    <row r="205" spans="1:32" hidden="1">
      <c r="A205" s="371"/>
      <c r="B205" s="364"/>
      <c r="C205" s="349"/>
      <c r="D205" s="350"/>
      <c r="E205" s="353"/>
      <c r="F205" s="353"/>
      <c r="G205" s="171"/>
      <c r="H205" s="73"/>
      <c r="I205" s="74"/>
      <c r="J205" s="68"/>
      <c r="K205" s="67"/>
      <c r="L205" s="49"/>
      <c r="M205" s="50"/>
      <c r="N205" s="61"/>
      <c r="O205" s="58"/>
      <c r="P205" s="66"/>
      <c r="Q205" s="51"/>
      <c r="R205" s="341"/>
      <c r="S205" s="339"/>
      <c r="T205" s="34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338"/>
      <c r="AA205" s="339"/>
      <c r="AB205" s="340"/>
      <c r="AC205" s="230"/>
      <c r="AD205" s="53"/>
      <c r="AE205" s="81">
        <f>IF(G205="",0,IF(K205="",0,IF(SUMIF(G195:G206,G205,O195:O206)=0,0,IF(OR(L205="",K205="obligatoire"),AF205/SUMIF(G195:G206,G205,O195:O206),AF205/(SUMIF(G195:G206,G205,O195:O206)/L205)))))</f>
        <v>0</v>
      </c>
      <c r="AF205" s="23">
        <f t="shared" si="33"/>
        <v>0</v>
      </c>
    </row>
    <row r="206" spans="1:32" hidden="1">
      <c r="A206" s="371"/>
      <c r="B206" s="364"/>
      <c r="C206" s="351"/>
      <c r="D206" s="352"/>
      <c r="E206" s="354"/>
      <c r="F206" s="354"/>
      <c r="G206" s="171"/>
      <c r="H206" s="73"/>
      <c r="I206" s="74"/>
      <c r="J206" s="68"/>
      <c r="K206" s="67"/>
      <c r="L206" s="49"/>
      <c r="M206" s="50"/>
      <c r="N206" s="62"/>
      <c r="O206" s="58"/>
      <c r="P206" s="66"/>
      <c r="Q206" s="51"/>
      <c r="R206" s="341"/>
      <c r="S206" s="339"/>
      <c r="T206" s="34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338"/>
      <c r="AA206" s="339"/>
      <c r="AB206" s="340"/>
      <c r="AC206" s="230"/>
      <c r="AD206" s="53"/>
      <c r="AE206" s="81">
        <f>IF(G206="",0,IF(K206="",0,IF(SUMIF(G195:G206,G206,O195:O206)=0,0,IF(OR(L206="",K206="obligatoire"),AF206/SUMIF(G195:G206,G206,O195:O206),AF206/(SUMIF(G195:G206,G206,O195:O206)/L206)))))</f>
        <v>0</v>
      </c>
      <c r="AF206" s="23">
        <f t="shared" si="33"/>
        <v>0</v>
      </c>
    </row>
    <row r="207" spans="1:32" hidden="1">
      <c r="A207" s="371"/>
      <c r="B207" s="364"/>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45" hidden="1" customHeight="1">
      <c r="A208" s="371"/>
      <c r="B208" s="364" t="s">
        <v>129</v>
      </c>
      <c r="C208" s="369" t="s">
        <v>166</v>
      </c>
      <c r="D208" s="348"/>
      <c r="E208" s="353"/>
      <c r="F208" s="353" t="s">
        <v>257</v>
      </c>
      <c r="G208" s="232" t="s">
        <v>217</v>
      </c>
      <c r="H208" s="56"/>
      <c r="I208" s="74"/>
      <c r="J208" s="68"/>
      <c r="K208" s="67"/>
      <c r="L208" s="49"/>
      <c r="M208" s="50"/>
      <c r="N208" s="61"/>
      <c r="O208" s="58"/>
      <c r="P208" s="66"/>
      <c r="Q208" s="55"/>
      <c r="R208" s="341"/>
      <c r="S208" s="339"/>
      <c r="T208" s="34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338"/>
      <c r="AA208" s="339"/>
      <c r="AB208" s="340"/>
      <c r="AC208" s="230"/>
      <c r="AD208" s="54"/>
      <c r="AE208" s="81">
        <f>IF(G208="",0,IF(K208="",0,IF(SUMIF(G208:G219,G208,O208:O219)=0,0,IF(OR(L208="",K208="obligatoire"),AF208/SUMIF(G208:G219,G208,O208:O219),AF208/(SUMIF(G208:G219,G208,O208:O219)/L208)))))</f>
        <v>0</v>
      </c>
      <c r="AF208" s="22">
        <f>N208*O208</f>
        <v>0</v>
      </c>
    </row>
    <row r="209" spans="1:32" hidden="1">
      <c r="A209" s="371"/>
      <c r="B209" s="364"/>
      <c r="C209" s="349"/>
      <c r="D209" s="350"/>
      <c r="E209" s="353"/>
      <c r="F209" s="353"/>
      <c r="G209" s="171" t="s">
        <v>218</v>
      </c>
      <c r="H209" s="48"/>
      <c r="I209" s="74"/>
      <c r="J209" s="68"/>
      <c r="K209" s="67"/>
      <c r="L209" s="49"/>
      <c r="M209" s="50"/>
      <c r="N209" s="61"/>
      <c r="O209" s="58"/>
      <c r="P209" s="66"/>
      <c r="Q209" s="51"/>
      <c r="R209" s="341"/>
      <c r="S209" s="339"/>
      <c r="T209" s="34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338"/>
      <c r="AA209" s="339"/>
      <c r="AB209" s="340"/>
      <c r="AC209" s="230"/>
      <c r="AD209" s="53"/>
      <c r="AE209" s="81">
        <f>IF(G209="",0,IF(K209="",0,IF(SUMIF(G208:G219,G209,O208:O219)=0,0,IF(OR(L209="",K209="obligatoire"),AF209/SUMIF(G208:G219,G209,O208:O219),AF209/(SUMIF(G208:G219,G209,O208:O219)/L209)))))</f>
        <v>0</v>
      </c>
      <c r="AF209" s="22">
        <f t="shared" ref="AF209:AF219" si="35">N209*O209</f>
        <v>0</v>
      </c>
    </row>
    <row r="210" spans="1:32" hidden="1">
      <c r="A210" s="371"/>
      <c r="B210" s="364"/>
      <c r="C210" s="349"/>
      <c r="D210" s="350"/>
      <c r="E210" s="353"/>
      <c r="F210" s="353"/>
      <c r="G210" s="171" t="s">
        <v>219</v>
      </c>
      <c r="H210" s="48"/>
      <c r="I210" s="74"/>
      <c r="J210" s="68"/>
      <c r="K210" s="67"/>
      <c r="L210" s="49"/>
      <c r="M210" s="50"/>
      <c r="N210" s="61"/>
      <c r="O210" s="58"/>
      <c r="P210" s="66"/>
      <c r="Q210" s="51"/>
      <c r="R210" s="341"/>
      <c r="S210" s="339"/>
      <c r="T210" s="34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338"/>
      <c r="AA210" s="339"/>
      <c r="AB210" s="340"/>
      <c r="AC210" s="230"/>
      <c r="AD210" s="53"/>
      <c r="AE210" s="81">
        <f>IF(G210="",0,IF(K210="",0,IF(SUMIF(G208:G219,G210,O208:O219)=0,0,IF(OR(L210="",K210="obligatoire"),AF210/SUMIF(G208:G219,G210,O208:O219),AF210/(SUMIF(G208:G219,G210,O208:O219)/L210)))))</f>
        <v>0</v>
      </c>
      <c r="AF210" s="22">
        <f t="shared" si="35"/>
        <v>0</v>
      </c>
    </row>
    <row r="211" spans="1:32" hidden="1">
      <c r="A211" s="371"/>
      <c r="B211" s="364"/>
      <c r="C211" s="349"/>
      <c r="D211" s="350"/>
      <c r="E211" s="353"/>
      <c r="F211" s="353"/>
      <c r="G211" s="171" t="s">
        <v>220</v>
      </c>
      <c r="H211" s="48"/>
      <c r="I211" s="74"/>
      <c r="J211" s="68"/>
      <c r="K211" s="67"/>
      <c r="L211" s="49"/>
      <c r="M211" s="50"/>
      <c r="N211" s="61"/>
      <c r="O211" s="58"/>
      <c r="P211" s="66"/>
      <c r="Q211" s="51"/>
      <c r="R211" s="341"/>
      <c r="S211" s="339"/>
      <c r="T211" s="34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338"/>
      <c r="AA211" s="339"/>
      <c r="AB211" s="340"/>
      <c r="AC211" s="230"/>
      <c r="AD211" s="53"/>
      <c r="AE211" s="81">
        <f>IF(G211="",0,IF(K211="",0,IF(SUMIF(G208:G219,G211,O208:O219)=0,0,IF(OR(L211="",K211="obligatoire"),AF211/SUMIF(G208:G219,G211,O208:O219),AF211/(SUMIF(G208:G219,G211,O208:O219)/L211)))))</f>
        <v>0</v>
      </c>
      <c r="AF211" s="22">
        <f t="shared" si="35"/>
        <v>0</v>
      </c>
    </row>
    <row r="212" spans="1:32" hidden="1">
      <c r="A212" s="371"/>
      <c r="B212" s="364"/>
      <c r="C212" s="349"/>
      <c r="D212" s="350"/>
      <c r="E212" s="353"/>
      <c r="F212" s="353"/>
      <c r="G212" s="171"/>
      <c r="H212" s="73"/>
      <c r="I212" s="74"/>
      <c r="J212" s="68"/>
      <c r="K212" s="67"/>
      <c r="L212" s="49"/>
      <c r="M212" s="50"/>
      <c r="N212" s="61"/>
      <c r="O212" s="58"/>
      <c r="P212" s="66"/>
      <c r="Q212" s="51"/>
      <c r="R212" s="341"/>
      <c r="S212" s="339"/>
      <c r="T212" s="34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338"/>
      <c r="AA212" s="339"/>
      <c r="AB212" s="340"/>
      <c r="AC212" s="230"/>
      <c r="AD212" s="53"/>
      <c r="AE212" s="81">
        <f>IF(G212="",0,IF(K212="",0,IF(SUMIF(G204:G215,G212,O204:O215)=0,0,IF(OR(L212="",K212="obligatoire"),AF212/SUMIF(G204:G215,G212,O204:O215),AF212/(SUMIF(G204:G215,G212,O204:O215)/L212)))))</f>
        <v>0</v>
      </c>
      <c r="AF212" s="22">
        <f t="shared" si="35"/>
        <v>0</v>
      </c>
    </row>
    <row r="213" spans="1:32" hidden="1">
      <c r="A213" s="371"/>
      <c r="B213" s="364"/>
      <c r="C213" s="349"/>
      <c r="D213" s="350"/>
      <c r="E213" s="353"/>
      <c r="F213" s="353"/>
      <c r="G213" s="171"/>
      <c r="H213" s="73"/>
      <c r="I213" s="74"/>
      <c r="J213" s="68"/>
      <c r="K213" s="67"/>
      <c r="L213" s="49"/>
      <c r="M213" s="50"/>
      <c r="N213" s="61"/>
      <c r="O213" s="58"/>
      <c r="P213" s="66"/>
      <c r="Q213" s="51"/>
      <c r="R213" s="341"/>
      <c r="S213" s="339"/>
      <c r="T213" s="34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338"/>
      <c r="AA213" s="339"/>
      <c r="AB213" s="340"/>
      <c r="AC213" s="230"/>
      <c r="AD213" s="53"/>
      <c r="AE213" s="81">
        <f>IF(G213="",0,IF(K213="",0,IF(SUMIF(G204:G215,G213,O204:O215)=0,0,IF(OR(L213="",K213="obligatoire"),AF213/SUMIF(G204:G215,G213,O204:O215),AF213/(SUMIF(G204:G215,G213,O204:O215)/L213)))))</f>
        <v>0</v>
      </c>
      <c r="AF213" s="22">
        <f t="shared" si="35"/>
        <v>0</v>
      </c>
    </row>
    <row r="214" spans="1:32" hidden="1">
      <c r="A214" s="371"/>
      <c r="B214" s="364"/>
      <c r="C214" s="349"/>
      <c r="D214" s="350"/>
      <c r="E214" s="353"/>
      <c r="F214" s="353"/>
      <c r="G214" s="171"/>
      <c r="H214" s="73"/>
      <c r="I214" s="74"/>
      <c r="J214" s="68"/>
      <c r="K214" s="67"/>
      <c r="L214" s="49"/>
      <c r="M214" s="50"/>
      <c r="N214" s="61"/>
      <c r="O214" s="58"/>
      <c r="P214" s="66"/>
      <c r="Q214" s="51"/>
      <c r="R214" s="341"/>
      <c r="S214" s="339"/>
      <c r="T214" s="34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338"/>
      <c r="AA214" s="339"/>
      <c r="AB214" s="340"/>
      <c r="AC214" s="230"/>
      <c r="AD214" s="53"/>
      <c r="AE214" s="81">
        <f>IF(G214="",0,IF(K214="",0,IF(SUMIF(G204:G215,G214,O204:O215)=0,0,IF(OR(L214="",K214="obligatoire"),AF214/SUMIF(G204:G215,G214,O204:O215),AF214/(SUMIF(G204:G215,G214,O204:O215)/L214)))))</f>
        <v>0</v>
      </c>
      <c r="AF214" s="22">
        <f t="shared" si="35"/>
        <v>0</v>
      </c>
    </row>
    <row r="215" spans="1:32" hidden="1">
      <c r="A215" s="371"/>
      <c r="B215" s="364"/>
      <c r="C215" s="349"/>
      <c r="D215" s="350"/>
      <c r="E215" s="353"/>
      <c r="F215" s="353"/>
      <c r="G215" s="171"/>
      <c r="H215" s="73"/>
      <c r="I215" s="74"/>
      <c r="J215" s="68"/>
      <c r="K215" s="67"/>
      <c r="L215" s="49"/>
      <c r="M215" s="50"/>
      <c r="N215" s="62"/>
      <c r="O215" s="58"/>
      <c r="P215" s="66"/>
      <c r="Q215" s="51"/>
      <c r="R215" s="341"/>
      <c r="S215" s="339"/>
      <c r="T215" s="34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338"/>
      <c r="AA215" s="339"/>
      <c r="AB215" s="340"/>
      <c r="AC215" s="230"/>
      <c r="AD215" s="53"/>
      <c r="AE215" s="81">
        <f>IF(G215="",0,IF(K215="",0,IF(SUMIF(G204:G215,G215,O204:O215)=0,0,IF(OR(L215="",K215="obligatoire"),AF215/SUMIF(G204:G215,G215,O204:O215),AF215/(SUMIF(G204:G215,G215,O204:O215)/L215)))))</f>
        <v>0</v>
      </c>
      <c r="AF215" s="22">
        <f t="shared" si="35"/>
        <v>0</v>
      </c>
    </row>
    <row r="216" spans="1:32" hidden="1">
      <c r="A216" s="371"/>
      <c r="B216" s="364"/>
      <c r="C216" s="349"/>
      <c r="D216" s="350"/>
      <c r="E216" s="353"/>
      <c r="F216" s="353"/>
      <c r="G216" s="171"/>
      <c r="H216" s="73"/>
      <c r="I216" s="74"/>
      <c r="J216" s="68"/>
      <c r="K216" s="67"/>
      <c r="L216" s="49"/>
      <c r="M216" s="50"/>
      <c r="N216" s="61"/>
      <c r="O216" s="58"/>
      <c r="P216" s="66"/>
      <c r="Q216" s="51"/>
      <c r="R216" s="341"/>
      <c r="S216" s="339"/>
      <c r="T216" s="34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338"/>
      <c r="AA216" s="339"/>
      <c r="AB216" s="340"/>
      <c r="AC216" s="230"/>
      <c r="AD216" s="53"/>
      <c r="AE216" s="81">
        <f>IF(G216="",0,IF(K216="",0,IF(SUMIF(G208:G219,G216,O208:O219)=0,0,IF(OR(L216="",K216="obligatoire"),AF216/SUMIF(G208:G219,G216,O208:O219),AF216/(SUMIF(G208:G219,G216,O208:O219)/L216)))))</f>
        <v>0</v>
      </c>
      <c r="AF216" s="22">
        <f t="shared" si="35"/>
        <v>0</v>
      </c>
    </row>
    <row r="217" spans="1:32" hidden="1">
      <c r="A217" s="371"/>
      <c r="B217" s="364"/>
      <c r="C217" s="349"/>
      <c r="D217" s="350"/>
      <c r="E217" s="353"/>
      <c r="F217" s="353"/>
      <c r="G217" s="171"/>
      <c r="H217" s="73"/>
      <c r="I217" s="74"/>
      <c r="J217" s="68"/>
      <c r="K217" s="67"/>
      <c r="L217" s="49"/>
      <c r="M217" s="50"/>
      <c r="N217" s="61"/>
      <c r="O217" s="58"/>
      <c r="P217" s="66"/>
      <c r="Q217" s="51"/>
      <c r="R217" s="341"/>
      <c r="S217" s="339"/>
      <c r="T217" s="34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338"/>
      <c r="AA217" s="339"/>
      <c r="AB217" s="340"/>
      <c r="AC217" s="230"/>
      <c r="AD217" s="53"/>
      <c r="AE217" s="81">
        <f>IF(G217="",0,IF(K217="",0,IF(SUMIF(G208:G219,G217,O208:O219)=0,0,IF(OR(L217="",K217="obligatoire"),AF217/SUMIF(G208:G219,G217,O208:O219),AF217/(SUMIF(G208:G219,G217,O208:O219)/L217)))))</f>
        <v>0</v>
      </c>
      <c r="AF217" s="22">
        <f t="shared" si="35"/>
        <v>0</v>
      </c>
    </row>
    <row r="218" spans="1:32" hidden="1">
      <c r="A218" s="371"/>
      <c r="B218" s="364"/>
      <c r="C218" s="349"/>
      <c r="D218" s="350"/>
      <c r="E218" s="353"/>
      <c r="F218" s="353"/>
      <c r="G218" s="171"/>
      <c r="H218" s="73"/>
      <c r="I218" s="74"/>
      <c r="J218" s="68"/>
      <c r="K218" s="67"/>
      <c r="L218" s="49"/>
      <c r="M218" s="50"/>
      <c r="N218" s="61"/>
      <c r="O218" s="58"/>
      <c r="P218" s="66"/>
      <c r="Q218" s="51"/>
      <c r="R218" s="341"/>
      <c r="S218" s="339"/>
      <c r="T218" s="34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338"/>
      <c r="AA218" s="339"/>
      <c r="AB218" s="340"/>
      <c r="AC218" s="230"/>
      <c r="AD218" s="53"/>
      <c r="AE218" s="81">
        <f>IF(G218="",0,IF(K218="",0,IF(SUMIF(G208:G219,G218,O208:O219)=0,0,IF(OR(L218="",K218="obligatoire"),AF218/SUMIF(G208:G219,G218,O208:O219),AF218/(SUMIF(G208:G219,G218,O208:O219)/L218)))))</f>
        <v>0</v>
      </c>
      <c r="AF218" s="22">
        <f t="shared" si="35"/>
        <v>0</v>
      </c>
    </row>
    <row r="219" spans="1:32" hidden="1">
      <c r="A219" s="371"/>
      <c r="B219" s="364"/>
      <c r="C219" s="351"/>
      <c r="D219" s="352"/>
      <c r="E219" s="354"/>
      <c r="F219" s="354"/>
      <c r="G219" s="171"/>
      <c r="H219" s="73"/>
      <c r="I219" s="74"/>
      <c r="J219" s="68"/>
      <c r="K219" s="67"/>
      <c r="L219" s="49"/>
      <c r="M219" s="50"/>
      <c r="N219" s="62"/>
      <c r="O219" s="58"/>
      <c r="P219" s="66"/>
      <c r="Q219" s="51"/>
      <c r="R219" s="341"/>
      <c r="S219" s="339"/>
      <c r="T219" s="34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338"/>
      <c r="AA219" s="339"/>
      <c r="AB219" s="340"/>
      <c r="AC219" s="230"/>
      <c r="AD219" s="53"/>
      <c r="AE219" s="81">
        <f>IF(G219="",0,IF(K219="",0,IF(SUMIF(G208:G219,G219,O208:O219)=0,0,IF(OR(L219="",K219="obligatoire"),AF219/SUMIF(G208:G219,G219,O208:O219),AF219/(SUMIF(G208:G219,G219,O208:O219)/L219)))))</f>
        <v>0</v>
      </c>
      <c r="AF219" s="22">
        <f t="shared" si="35"/>
        <v>0</v>
      </c>
    </row>
    <row r="220" spans="1:32" hidden="1">
      <c r="A220" s="371"/>
      <c r="B220" s="364"/>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hidden="1" customHeight="1">
      <c r="A221" s="371"/>
      <c r="B221" s="364" t="s">
        <v>132</v>
      </c>
      <c r="C221" s="369" t="s">
        <v>167</v>
      </c>
      <c r="D221" s="348"/>
      <c r="E221" s="353"/>
      <c r="F221" s="353" t="s">
        <v>257</v>
      </c>
      <c r="G221" s="232" t="s">
        <v>221</v>
      </c>
      <c r="H221" s="56"/>
      <c r="I221" s="74"/>
      <c r="J221" s="68"/>
      <c r="K221" s="67"/>
      <c r="L221" s="49"/>
      <c r="M221" s="50"/>
      <c r="N221" s="61"/>
      <c r="O221" s="58"/>
      <c r="P221" s="66"/>
      <c r="Q221" s="55"/>
      <c r="R221" s="341"/>
      <c r="S221" s="339"/>
      <c r="T221" s="34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338"/>
      <c r="AA221" s="339"/>
      <c r="AB221" s="340"/>
      <c r="AC221" s="230"/>
      <c r="AD221" s="54"/>
      <c r="AE221" s="81">
        <f>IF(G221="",0,IF(K221="",0,IF(SUMIF(G221:G232,G221,O221:O232)=0,0,IF(OR(L221="",K221="obligatoire"),AF221/SUMIF(G221:G232,G221,O221:O232),AF221/(SUMIF(G221:G232,G221,O221:O232)/L221)))))</f>
        <v>0</v>
      </c>
      <c r="AF221" s="22">
        <f t="shared" ref="AF221:AF232" si="37">N221*O221</f>
        <v>0</v>
      </c>
    </row>
    <row r="222" spans="1:32" hidden="1">
      <c r="A222" s="371"/>
      <c r="B222" s="364"/>
      <c r="C222" s="349"/>
      <c r="D222" s="350"/>
      <c r="E222" s="353"/>
      <c r="F222" s="353"/>
      <c r="G222" s="171"/>
      <c r="H222" s="48"/>
      <c r="I222" s="74"/>
      <c r="J222" s="68"/>
      <c r="K222" s="67"/>
      <c r="L222" s="49"/>
      <c r="M222" s="50"/>
      <c r="N222" s="61"/>
      <c r="O222" s="58"/>
      <c r="P222" s="66"/>
      <c r="Q222" s="51"/>
      <c r="R222" s="341"/>
      <c r="S222" s="339"/>
      <c r="T222" s="34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338"/>
      <c r="AA222" s="339"/>
      <c r="AB222" s="340"/>
      <c r="AC222" s="230"/>
      <c r="AD222" s="53"/>
      <c r="AE222" s="81">
        <f>IF(G222="",0,IF(K222="",0,IF(SUMIF(G221:G232,G222,O221:O232)=0,0,IF(OR(L222="",K222="obligatoire"),AF222/SUMIF(G221:G232,G222,O221:O232),AF222/(SUMIF(G221:G232,G222,O221:O232)/L222)))))</f>
        <v>0</v>
      </c>
      <c r="AF222" s="23">
        <f t="shared" si="37"/>
        <v>0</v>
      </c>
    </row>
    <row r="223" spans="1:32" hidden="1">
      <c r="A223" s="371"/>
      <c r="B223" s="364"/>
      <c r="C223" s="349"/>
      <c r="D223" s="350"/>
      <c r="E223" s="353"/>
      <c r="F223" s="353"/>
      <c r="G223" s="171"/>
      <c r="H223" s="48"/>
      <c r="I223" s="74"/>
      <c r="J223" s="68"/>
      <c r="K223" s="67"/>
      <c r="L223" s="49"/>
      <c r="M223" s="50"/>
      <c r="N223" s="61"/>
      <c r="O223" s="58"/>
      <c r="P223" s="66"/>
      <c r="Q223" s="51"/>
      <c r="R223" s="341"/>
      <c r="S223" s="339"/>
      <c r="T223" s="34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338"/>
      <c r="AA223" s="339"/>
      <c r="AB223" s="340"/>
      <c r="AC223" s="230"/>
      <c r="AD223" s="53"/>
      <c r="AE223" s="81">
        <f>IF(G223="",0,IF(K223="",0,IF(SUMIF(G221:G232,G223,O221:O232)=0,0,IF(OR(L223="",K223="obligatoire"),AF223/SUMIF(G221:G232,G223,O221:O232),AF223/(SUMIF(G221:G232,G223,O221:O232)/L223)))))</f>
        <v>0</v>
      </c>
      <c r="AF223" s="23">
        <f t="shared" si="37"/>
        <v>0</v>
      </c>
    </row>
    <row r="224" spans="1:32" hidden="1">
      <c r="A224" s="371"/>
      <c r="B224" s="364"/>
      <c r="C224" s="349"/>
      <c r="D224" s="350"/>
      <c r="E224" s="353"/>
      <c r="F224" s="353"/>
      <c r="G224" s="233"/>
      <c r="H224" s="48"/>
      <c r="I224" s="74"/>
      <c r="J224" s="68"/>
      <c r="K224" s="67"/>
      <c r="L224" s="49"/>
      <c r="M224" s="50"/>
      <c r="N224" s="61"/>
      <c r="O224" s="58"/>
      <c r="P224" s="66"/>
      <c r="Q224" s="51"/>
      <c r="R224" s="341"/>
      <c r="S224" s="339"/>
      <c r="T224" s="34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338"/>
      <c r="AA224" s="339"/>
      <c r="AB224" s="340"/>
      <c r="AC224" s="230"/>
      <c r="AD224" s="53"/>
      <c r="AE224" s="81">
        <f>IF(G224="",0,IF(K224="",0,IF(SUMIF(G221:G232,G224,O221:O232)=0,0,IF(OR(L224="",K224="obligatoire"),AF224/SUMIF(G221:G232,G224,O221:O232),AF224/(SUMIF(G221:G232,G224,O221:O232)/L224)))))</f>
        <v>0</v>
      </c>
      <c r="AF224" s="23">
        <f t="shared" si="37"/>
        <v>0</v>
      </c>
    </row>
    <row r="225" spans="1:32" hidden="1">
      <c r="A225" s="371"/>
      <c r="B225" s="364"/>
      <c r="C225" s="349"/>
      <c r="D225" s="350"/>
      <c r="E225" s="353"/>
      <c r="F225" s="353"/>
      <c r="G225" s="171"/>
      <c r="H225" s="73"/>
      <c r="I225" s="74"/>
      <c r="J225" s="68"/>
      <c r="K225" s="67"/>
      <c r="L225" s="49"/>
      <c r="M225" s="50"/>
      <c r="N225" s="61"/>
      <c r="O225" s="58"/>
      <c r="P225" s="66"/>
      <c r="Q225" s="51"/>
      <c r="R225" s="341"/>
      <c r="S225" s="339"/>
      <c r="T225" s="34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338"/>
      <c r="AA225" s="339"/>
      <c r="AB225" s="340"/>
      <c r="AC225" s="230"/>
      <c r="AD225" s="53"/>
      <c r="AE225" s="81">
        <f>IF(G225="",0,IF(K225="",0,IF(SUMIF(G217:G228,G225,O217:O228)=0,0,IF(OR(L225="",K225="obligatoire"),AF225/SUMIF(G217:G228,G225,O217:O228),AF225/(SUMIF(G217:G228,G225,O217:O228)/L225)))))</f>
        <v>0</v>
      </c>
      <c r="AF225" s="23">
        <f t="shared" si="37"/>
        <v>0</v>
      </c>
    </row>
    <row r="226" spans="1:32" hidden="1">
      <c r="A226" s="371"/>
      <c r="B226" s="364"/>
      <c r="C226" s="349"/>
      <c r="D226" s="350"/>
      <c r="E226" s="353"/>
      <c r="F226" s="353"/>
      <c r="G226" s="171"/>
      <c r="H226" s="73"/>
      <c r="I226" s="74"/>
      <c r="J226" s="68"/>
      <c r="K226" s="67"/>
      <c r="L226" s="49"/>
      <c r="M226" s="50"/>
      <c r="N226" s="61"/>
      <c r="O226" s="58"/>
      <c r="P226" s="66"/>
      <c r="Q226" s="51"/>
      <c r="R226" s="341"/>
      <c r="S226" s="339"/>
      <c r="T226" s="34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338"/>
      <c r="AA226" s="339"/>
      <c r="AB226" s="340"/>
      <c r="AC226" s="230"/>
      <c r="AD226" s="53"/>
      <c r="AE226" s="81">
        <f>IF(G226="",0,IF(K226="",0,IF(SUMIF(G217:G228,G226,O217:O228)=0,0,IF(OR(L226="",K226="obligatoire"),AF226/SUMIF(G217:G228,G226,O217:O228),AF226/(SUMIF(G217:G228,G226,O217:O228)/L226)))))</f>
        <v>0</v>
      </c>
      <c r="AF226" s="23">
        <f t="shared" si="37"/>
        <v>0</v>
      </c>
    </row>
    <row r="227" spans="1:32" hidden="1">
      <c r="A227" s="371"/>
      <c r="B227" s="364"/>
      <c r="C227" s="349"/>
      <c r="D227" s="350"/>
      <c r="E227" s="353"/>
      <c r="F227" s="353"/>
      <c r="G227" s="171"/>
      <c r="H227" s="73"/>
      <c r="I227" s="74"/>
      <c r="J227" s="68"/>
      <c r="K227" s="67"/>
      <c r="L227" s="49"/>
      <c r="M227" s="50"/>
      <c r="N227" s="61"/>
      <c r="O227" s="58"/>
      <c r="P227" s="66"/>
      <c r="Q227" s="51"/>
      <c r="R227" s="341"/>
      <c r="S227" s="339"/>
      <c r="T227" s="34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338"/>
      <c r="AA227" s="339"/>
      <c r="AB227" s="340"/>
      <c r="AC227" s="230"/>
      <c r="AD227" s="53"/>
      <c r="AE227" s="81">
        <f>IF(G227="",0,IF(K227="",0,IF(SUMIF(G217:G228,G227,O217:O228)=0,0,IF(OR(L227="",K227="obligatoire"),AF227/SUMIF(G217:G228,G227,O217:O228),AF227/(SUMIF(G217:G228,G227,O217:O228)/L227)))))</f>
        <v>0</v>
      </c>
      <c r="AF227" s="23">
        <f t="shared" si="37"/>
        <v>0</v>
      </c>
    </row>
    <row r="228" spans="1:32" hidden="1">
      <c r="A228" s="371"/>
      <c r="B228" s="364"/>
      <c r="C228" s="349"/>
      <c r="D228" s="350"/>
      <c r="E228" s="353"/>
      <c r="F228" s="353"/>
      <c r="G228" s="171"/>
      <c r="H228" s="73"/>
      <c r="I228" s="74"/>
      <c r="J228" s="68"/>
      <c r="K228" s="67"/>
      <c r="L228" s="49"/>
      <c r="M228" s="50"/>
      <c r="N228" s="62"/>
      <c r="O228" s="58"/>
      <c r="P228" s="66"/>
      <c r="Q228" s="51"/>
      <c r="R228" s="341"/>
      <c r="S228" s="339"/>
      <c r="T228" s="34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338"/>
      <c r="AA228" s="339"/>
      <c r="AB228" s="340"/>
      <c r="AC228" s="230"/>
      <c r="AD228" s="53"/>
      <c r="AE228" s="81">
        <f>IF(G228="",0,IF(K228="",0,IF(SUMIF(G217:G228,G228,O217:O228)=0,0,IF(OR(L228="",K228="obligatoire"),AF228/SUMIF(G217:G228,G228,O217:O228),AF228/(SUMIF(G217:G228,G228,O217:O228)/L228)))))</f>
        <v>0</v>
      </c>
      <c r="AF228" s="23">
        <f t="shared" si="37"/>
        <v>0</v>
      </c>
    </row>
    <row r="229" spans="1:32" hidden="1">
      <c r="A229" s="371"/>
      <c r="B229" s="364"/>
      <c r="C229" s="349"/>
      <c r="D229" s="350"/>
      <c r="E229" s="353"/>
      <c r="F229" s="353"/>
      <c r="G229" s="171"/>
      <c r="H229" s="73"/>
      <c r="I229" s="74"/>
      <c r="J229" s="68"/>
      <c r="K229" s="67"/>
      <c r="L229" s="49"/>
      <c r="M229" s="50"/>
      <c r="N229" s="61"/>
      <c r="O229" s="58"/>
      <c r="P229" s="66"/>
      <c r="Q229" s="51"/>
      <c r="R229" s="341"/>
      <c r="S229" s="339"/>
      <c r="T229" s="34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338"/>
      <c r="AA229" s="339"/>
      <c r="AB229" s="340"/>
      <c r="AC229" s="230"/>
      <c r="AD229" s="53"/>
      <c r="AE229" s="81">
        <f>IF(G229="",0,IF(K229="",0,IF(SUMIF(G221:G232,G229,O221:O232)=0,0,IF(OR(L229="",K229="obligatoire"),AF229/SUMIF(G221:G232,G229,O221:O232),AF229/(SUMIF(G221:G232,G229,O221:O232)/L229)))))</f>
        <v>0</v>
      </c>
      <c r="AF229" s="23">
        <f t="shared" si="37"/>
        <v>0</v>
      </c>
    </row>
    <row r="230" spans="1:32" hidden="1">
      <c r="A230" s="371"/>
      <c r="B230" s="364"/>
      <c r="C230" s="349"/>
      <c r="D230" s="350"/>
      <c r="E230" s="353"/>
      <c r="F230" s="353"/>
      <c r="G230" s="171"/>
      <c r="H230" s="73"/>
      <c r="I230" s="74"/>
      <c r="J230" s="68"/>
      <c r="K230" s="67"/>
      <c r="L230" s="49"/>
      <c r="M230" s="50"/>
      <c r="N230" s="61"/>
      <c r="O230" s="58"/>
      <c r="P230" s="66"/>
      <c r="Q230" s="51"/>
      <c r="R230" s="341"/>
      <c r="S230" s="339"/>
      <c r="T230" s="34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338"/>
      <c r="AA230" s="339"/>
      <c r="AB230" s="340"/>
      <c r="AC230" s="230"/>
      <c r="AD230" s="53"/>
      <c r="AE230" s="81">
        <f>IF(G230="",0,IF(K230="",0,IF(SUMIF(G221:G232,G230,O221:O232)=0,0,IF(OR(L230="",K230="obligatoire"),AF230/SUMIF(G221:G232,G230,O221:O232),AF230/(SUMIF(G221:G232,G230,O221:O232)/L230)))))</f>
        <v>0</v>
      </c>
      <c r="AF230" s="23">
        <f t="shared" si="37"/>
        <v>0</v>
      </c>
    </row>
    <row r="231" spans="1:32" hidden="1">
      <c r="A231" s="371"/>
      <c r="B231" s="364"/>
      <c r="C231" s="349"/>
      <c r="D231" s="350"/>
      <c r="E231" s="353"/>
      <c r="F231" s="353"/>
      <c r="G231" s="171"/>
      <c r="H231" s="73"/>
      <c r="I231" s="74"/>
      <c r="J231" s="68"/>
      <c r="K231" s="67"/>
      <c r="L231" s="49"/>
      <c r="M231" s="50"/>
      <c r="N231" s="61"/>
      <c r="O231" s="58"/>
      <c r="P231" s="66"/>
      <c r="Q231" s="51"/>
      <c r="R231" s="341"/>
      <c r="S231" s="339"/>
      <c r="T231" s="34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338"/>
      <c r="AA231" s="339"/>
      <c r="AB231" s="340"/>
      <c r="AC231" s="230"/>
      <c r="AD231" s="53"/>
      <c r="AE231" s="81">
        <f>IF(G231="",0,IF(K231="",0,IF(SUMIF(G221:G232,G231,O221:O232)=0,0,IF(OR(L231="",K231="obligatoire"),AF231/SUMIF(G221:G232,G231,O221:O232),AF231/(SUMIF(G221:G232,G231,O221:O232)/L231)))))</f>
        <v>0</v>
      </c>
      <c r="AF231" s="23">
        <f t="shared" si="37"/>
        <v>0</v>
      </c>
    </row>
    <row r="232" spans="1:32" hidden="1">
      <c r="A232" s="371"/>
      <c r="B232" s="364"/>
      <c r="C232" s="351"/>
      <c r="D232" s="352"/>
      <c r="E232" s="354"/>
      <c r="F232" s="354"/>
      <c r="G232" s="171"/>
      <c r="H232" s="73"/>
      <c r="I232" s="74"/>
      <c r="J232" s="68"/>
      <c r="K232" s="67"/>
      <c r="L232" s="49"/>
      <c r="M232" s="50"/>
      <c r="N232" s="62"/>
      <c r="O232" s="58"/>
      <c r="P232" s="66"/>
      <c r="Q232" s="51"/>
      <c r="R232" s="341"/>
      <c r="S232" s="339"/>
      <c r="T232" s="3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338"/>
      <c r="AA232" s="339"/>
      <c r="AB232" s="340"/>
      <c r="AC232" s="230"/>
      <c r="AD232" s="53"/>
      <c r="AE232" s="81">
        <f>IF(G232="",0,IF(K232="",0,IF(SUMIF(G221:G232,G232,O221:O232)=0,0,IF(OR(L232="",K232="obligatoire"),AF232/SUMIF(G221:G232,G232,O221:O232),AF232/(SUMIF(G221:G232,G232,O221:O232)/L232)))))</f>
        <v>0</v>
      </c>
      <c r="AF232" s="23">
        <f t="shared" si="37"/>
        <v>0</v>
      </c>
    </row>
    <row r="233" spans="1:32" hidden="1">
      <c r="A233" s="371"/>
      <c r="B233" s="364"/>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hidden="1" customHeight="1">
      <c r="A234" s="371"/>
      <c r="B234" s="364" t="s">
        <v>133</v>
      </c>
      <c r="C234" s="369" t="s">
        <v>168</v>
      </c>
      <c r="D234" s="348"/>
      <c r="E234" s="353"/>
      <c r="F234" s="353" t="s">
        <v>257</v>
      </c>
      <c r="G234" s="232" t="s">
        <v>222</v>
      </c>
      <c r="H234" s="56"/>
      <c r="I234" s="74"/>
      <c r="J234" s="68"/>
      <c r="K234" s="67"/>
      <c r="L234" s="49"/>
      <c r="M234" s="50"/>
      <c r="N234" s="61"/>
      <c r="O234" s="58"/>
      <c r="P234" s="66"/>
      <c r="Q234" s="55"/>
      <c r="R234" s="341"/>
      <c r="S234" s="339"/>
      <c r="T234" s="3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338"/>
      <c r="AA234" s="339"/>
      <c r="AB234" s="340"/>
      <c r="AC234" s="230"/>
      <c r="AD234" s="54"/>
      <c r="AE234" s="81">
        <f>IF(G234="",0,IF(K234="",0,IF(SUMIF(G234:G245,G234,O234:O245)=0,0,IF(OR(L234="",K234="obligatoire"),AF234/SUMIF(G234:G245,G234,O234:O245),AF234/(SUMIF(G234:G245,G234,O234:O245)/L234)))))</f>
        <v>0</v>
      </c>
      <c r="AF234" s="22">
        <f t="shared" ref="AF234:AF245" si="39">N234*O234</f>
        <v>0</v>
      </c>
    </row>
    <row r="235" spans="1:32" hidden="1">
      <c r="A235" s="371"/>
      <c r="B235" s="364"/>
      <c r="C235" s="349"/>
      <c r="D235" s="350"/>
      <c r="E235" s="353"/>
      <c r="F235" s="353"/>
      <c r="G235" s="171"/>
      <c r="H235" s="48"/>
      <c r="I235" s="74"/>
      <c r="J235" s="68"/>
      <c r="K235" s="67"/>
      <c r="L235" s="49"/>
      <c r="M235" s="50"/>
      <c r="N235" s="61"/>
      <c r="O235" s="58"/>
      <c r="P235" s="66"/>
      <c r="Q235" s="51"/>
      <c r="R235" s="341"/>
      <c r="S235" s="339"/>
      <c r="T235" s="3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338"/>
      <c r="AA235" s="339"/>
      <c r="AB235" s="340"/>
      <c r="AC235" s="230"/>
      <c r="AD235" s="53"/>
      <c r="AE235" s="81">
        <f>IF(G235="",0,IF(K235="",0,IF(SUMIF(G234:G245,G235,O234:O245)=0,0,IF(OR(L235="",K235="obligatoire"),AF235/SUMIF(G234:G245,G235,O234:O245),AF235/(SUMIF(G234:G245,G235,O234:O245)/L235)))))</f>
        <v>0</v>
      </c>
      <c r="AF235" s="23">
        <f t="shared" si="39"/>
        <v>0</v>
      </c>
    </row>
    <row r="236" spans="1:32" hidden="1">
      <c r="A236" s="371"/>
      <c r="B236" s="364"/>
      <c r="C236" s="349"/>
      <c r="D236" s="350"/>
      <c r="E236" s="353"/>
      <c r="F236" s="353"/>
      <c r="G236" s="171"/>
      <c r="H236" s="48"/>
      <c r="I236" s="74"/>
      <c r="J236" s="68"/>
      <c r="K236" s="67"/>
      <c r="L236" s="49"/>
      <c r="M236" s="50"/>
      <c r="N236" s="61"/>
      <c r="O236" s="58"/>
      <c r="P236" s="66"/>
      <c r="Q236" s="51"/>
      <c r="R236" s="341"/>
      <c r="S236" s="339"/>
      <c r="T236" s="3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338"/>
      <c r="AA236" s="339"/>
      <c r="AB236" s="340"/>
      <c r="AC236" s="230"/>
      <c r="AD236" s="53"/>
      <c r="AE236" s="81">
        <f>IF(G236="",0,IF(K236="",0,IF(SUMIF(G234:G245,G236,O234:O245)=0,0,IF(OR(L236="",K236="obligatoire"),AF236/SUMIF(G234:G245,G236,O234:O245),AF236/(SUMIF(G234:G245,G236,O234:O245)/L236)))))</f>
        <v>0</v>
      </c>
      <c r="AF236" s="23">
        <f t="shared" si="39"/>
        <v>0</v>
      </c>
    </row>
    <row r="237" spans="1:32" hidden="1">
      <c r="A237" s="371"/>
      <c r="B237" s="364"/>
      <c r="C237" s="349"/>
      <c r="D237" s="350"/>
      <c r="E237" s="353"/>
      <c r="F237" s="353"/>
      <c r="G237" s="233"/>
      <c r="H237" s="48"/>
      <c r="I237" s="74"/>
      <c r="J237" s="68"/>
      <c r="K237" s="67"/>
      <c r="L237" s="49"/>
      <c r="M237" s="50"/>
      <c r="N237" s="61"/>
      <c r="O237" s="58"/>
      <c r="P237" s="66"/>
      <c r="Q237" s="51"/>
      <c r="R237" s="341"/>
      <c r="S237" s="339"/>
      <c r="T237" s="34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338"/>
      <c r="AA237" s="339"/>
      <c r="AB237" s="340"/>
      <c r="AC237" s="230"/>
      <c r="AD237" s="53"/>
      <c r="AE237" s="81">
        <f>IF(G237="",0,IF(K237="",0,IF(SUMIF(G230:G241,G237,O230:O241)=0,0,IF(OR(L237="",K237="obligatoire"),AF237/SUMIF(G230:G241,G237,O230:O241),AF237/(SUMIF(G230:G241,G237,O230:O241)/L237)))))</f>
        <v>0</v>
      </c>
      <c r="AF237" s="23">
        <f t="shared" si="39"/>
        <v>0</v>
      </c>
    </row>
    <row r="238" spans="1:32" hidden="1">
      <c r="A238" s="371"/>
      <c r="B238" s="364"/>
      <c r="C238" s="349"/>
      <c r="D238" s="350"/>
      <c r="E238" s="353"/>
      <c r="F238" s="353"/>
      <c r="G238" s="171"/>
      <c r="H238" s="73"/>
      <c r="I238" s="74"/>
      <c r="J238" s="68"/>
      <c r="K238" s="67"/>
      <c r="L238" s="49"/>
      <c r="M238" s="50"/>
      <c r="N238" s="61"/>
      <c r="O238" s="58"/>
      <c r="P238" s="66"/>
      <c r="Q238" s="51"/>
      <c r="R238" s="341"/>
      <c r="S238" s="339"/>
      <c r="T238" s="34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338"/>
      <c r="AA238" s="339"/>
      <c r="AB238" s="340"/>
      <c r="AC238" s="230"/>
      <c r="AD238" s="53"/>
      <c r="AE238" s="81">
        <f>IF(G238="",0,IF(K238="",0,IF(SUMIF(G230:G241,G238,O230:O241)=0,0,IF(OR(L238="",K238="obligatoire"),AF238/SUMIF(G230:G241,G238,O230:O241),AF238/(SUMIF(G230:G241,G238,O230:O241)/L238)))))</f>
        <v>0</v>
      </c>
      <c r="AF238" s="23">
        <f t="shared" si="39"/>
        <v>0</v>
      </c>
    </row>
    <row r="239" spans="1:32" hidden="1">
      <c r="A239" s="371"/>
      <c r="B239" s="364"/>
      <c r="C239" s="349"/>
      <c r="D239" s="350"/>
      <c r="E239" s="353"/>
      <c r="F239" s="353"/>
      <c r="G239" s="171"/>
      <c r="H239" s="73"/>
      <c r="I239" s="74"/>
      <c r="J239" s="68"/>
      <c r="K239" s="67"/>
      <c r="L239" s="49"/>
      <c r="M239" s="50"/>
      <c r="N239" s="61"/>
      <c r="O239" s="58"/>
      <c r="P239" s="66"/>
      <c r="Q239" s="51"/>
      <c r="R239" s="341"/>
      <c r="S239" s="339"/>
      <c r="T239" s="34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338"/>
      <c r="AA239" s="339"/>
      <c r="AB239" s="340"/>
      <c r="AC239" s="230"/>
      <c r="AD239" s="53"/>
      <c r="AE239" s="81">
        <f>IF(G239="",0,IF(K239="",0,IF(SUMIF(G230:G241,G239,O230:O241)=0,0,IF(OR(L239="",K239="obligatoire"),AF239/SUMIF(G230:G241,G239,O230:O241),AF239/(SUMIF(G230:G241,G239,O230:O241)/L239)))))</f>
        <v>0</v>
      </c>
      <c r="AF239" s="23">
        <f t="shared" si="39"/>
        <v>0</v>
      </c>
    </row>
    <row r="240" spans="1:32" hidden="1">
      <c r="A240" s="371"/>
      <c r="B240" s="364"/>
      <c r="C240" s="349"/>
      <c r="D240" s="350"/>
      <c r="E240" s="353"/>
      <c r="F240" s="353"/>
      <c r="G240" s="171"/>
      <c r="H240" s="73"/>
      <c r="I240" s="74"/>
      <c r="J240" s="68"/>
      <c r="K240" s="67"/>
      <c r="L240" s="49"/>
      <c r="M240" s="50"/>
      <c r="N240" s="61"/>
      <c r="O240" s="58"/>
      <c r="P240" s="66"/>
      <c r="Q240" s="51"/>
      <c r="R240" s="341"/>
      <c r="S240" s="339"/>
      <c r="T240" s="34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338"/>
      <c r="AA240" s="339"/>
      <c r="AB240" s="340"/>
      <c r="AC240" s="230"/>
      <c r="AD240" s="53"/>
      <c r="AE240" s="81">
        <f>IF(G240="",0,IF(K240="",0,IF(SUMIF(G230:G241,G240,O230:O241)=0,0,IF(OR(L240="",K240="obligatoire"),AF240/SUMIF(G230:G241,G240,O230:O241),AF240/(SUMIF(G230:G241,G240,O230:O241)/L240)))))</f>
        <v>0</v>
      </c>
      <c r="AF240" s="23">
        <f t="shared" si="39"/>
        <v>0</v>
      </c>
    </row>
    <row r="241" spans="1:32" hidden="1">
      <c r="A241" s="371"/>
      <c r="B241" s="364"/>
      <c r="C241" s="349"/>
      <c r="D241" s="350"/>
      <c r="E241" s="353"/>
      <c r="F241" s="353"/>
      <c r="G241" s="233"/>
      <c r="H241" s="73"/>
      <c r="I241" s="74"/>
      <c r="J241" s="68"/>
      <c r="K241" s="67"/>
      <c r="L241" s="49"/>
      <c r="M241" s="50"/>
      <c r="N241" s="61"/>
      <c r="O241" s="58"/>
      <c r="P241" s="66"/>
      <c r="Q241" s="51"/>
      <c r="R241" s="341"/>
      <c r="S241" s="339"/>
      <c r="T241" s="34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338"/>
      <c r="AA241" s="339"/>
      <c r="AB241" s="340"/>
      <c r="AC241" s="230"/>
      <c r="AD241" s="53"/>
      <c r="AE241" s="81">
        <f>IF(G241="",0,IF(K241="",0,IF(SUMIF(G234:G245,G241,O234:O245)=0,0,IF(OR(L241="",K241="obligatoire"),AF241/SUMIF(G234:G245,G241,O234:O245),AF241/(SUMIF(G234:G245,G241,O234:O245)/L241)))))</f>
        <v>0</v>
      </c>
      <c r="AF241" s="23">
        <f t="shared" si="39"/>
        <v>0</v>
      </c>
    </row>
    <row r="242" spans="1:32" hidden="1">
      <c r="A242" s="371"/>
      <c r="B242" s="364"/>
      <c r="C242" s="349"/>
      <c r="D242" s="350"/>
      <c r="E242" s="353"/>
      <c r="F242" s="353"/>
      <c r="G242" s="171"/>
      <c r="H242" s="73"/>
      <c r="I242" s="74"/>
      <c r="J242" s="68"/>
      <c r="K242" s="67"/>
      <c r="L242" s="49"/>
      <c r="M242" s="50"/>
      <c r="N242" s="61"/>
      <c r="O242" s="58"/>
      <c r="P242" s="66"/>
      <c r="Q242" s="51"/>
      <c r="R242" s="341"/>
      <c r="S242" s="339"/>
      <c r="T242" s="34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338"/>
      <c r="AA242" s="339"/>
      <c r="AB242" s="340"/>
      <c r="AC242" s="230"/>
      <c r="AD242" s="53"/>
      <c r="AE242" s="81">
        <f>IF(G242="",0,IF(K242="",0,IF(SUMIF(G234:G245,G242,O234:O245)=0,0,IF(OR(L242="",K242="obligatoire"),AF242/SUMIF(G234:G245,G242,O234:O245),AF242/(SUMIF(G234:G245,G242,O234:O245)/L242)))))</f>
        <v>0</v>
      </c>
      <c r="AF242" s="23">
        <f t="shared" si="39"/>
        <v>0</v>
      </c>
    </row>
    <row r="243" spans="1:32" hidden="1">
      <c r="A243" s="371"/>
      <c r="B243" s="364"/>
      <c r="C243" s="349"/>
      <c r="D243" s="350"/>
      <c r="E243" s="353"/>
      <c r="F243" s="353"/>
      <c r="G243" s="171"/>
      <c r="H243" s="73"/>
      <c r="I243" s="74"/>
      <c r="J243" s="68"/>
      <c r="K243" s="67"/>
      <c r="L243" s="49"/>
      <c r="M243" s="50"/>
      <c r="N243" s="61"/>
      <c r="O243" s="58"/>
      <c r="P243" s="66"/>
      <c r="Q243" s="51"/>
      <c r="R243" s="341"/>
      <c r="S243" s="339"/>
      <c r="T243" s="34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338"/>
      <c r="AA243" s="339"/>
      <c r="AB243" s="340"/>
      <c r="AC243" s="230"/>
      <c r="AD243" s="53"/>
      <c r="AE243" s="81">
        <f>IF(G243="",0,IF(K243="",0,IF(SUMIF(G234:G245,G243,O234:O245)=0,0,IF(OR(L243="",K243="obligatoire"),AF243/SUMIF(G234:G245,G243,O234:O245),AF243/(SUMIF(G234:G245,G243,O234:O245)/L243)))))</f>
        <v>0</v>
      </c>
      <c r="AF243" s="23">
        <f t="shared" si="39"/>
        <v>0</v>
      </c>
    </row>
    <row r="244" spans="1:32" hidden="1">
      <c r="A244" s="371"/>
      <c r="B244" s="364"/>
      <c r="C244" s="349"/>
      <c r="D244" s="350"/>
      <c r="E244" s="353"/>
      <c r="F244" s="353"/>
      <c r="G244" s="171"/>
      <c r="H244" s="73"/>
      <c r="I244" s="74"/>
      <c r="J244" s="68"/>
      <c r="K244" s="67"/>
      <c r="L244" s="49"/>
      <c r="M244" s="50"/>
      <c r="N244" s="61"/>
      <c r="O244" s="58"/>
      <c r="P244" s="66"/>
      <c r="Q244" s="51"/>
      <c r="R244" s="341"/>
      <c r="S244" s="339"/>
      <c r="T244" s="34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338"/>
      <c r="AA244" s="339"/>
      <c r="AB244" s="340"/>
      <c r="AC244" s="230"/>
      <c r="AD244" s="53"/>
      <c r="AE244" s="81">
        <f>IF(G244="",0,IF(K244="",0,IF(SUMIF(G234:G245,G244,O234:O245)=0,0,IF(OR(L244="",K244="obligatoire"),AF244/SUMIF(G234:G245,G244,O234:O245),AF244/(SUMIF(G234:G245,G244,O234:O245)/L244)))))</f>
        <v>0</v>
      </c>
      <c r="AF244" s="23">
        <f t="shared" si="39"/>
        <v>0</v>
      </c>
    </row>
    <row r="245" spans="1:32" hidden="1">
      <c r="A245" s="371"/>
      <c r="B245" s="364"/>
      <c r="C245" s="351"/>
      <c r="D245" s="352"/>
      <c r="E245" s="354"/>
      <c r="F245" s="354"/>
      <c r="G245" s="171"/>
      <c r="H245" s="73"/>
      <c r="I245" s="74"/>
      <c r="J245" s="68"/>
      <c r="K245" s="67"/>
      <c r="L245" s="49"/>
      <c r="M245" s="50"/>
      <c r="N245" s="62"/>
      <c r="O245" s="58"/>
      <c r="P245" s="66"/>
      <c r="Q245" s="51"/>
      <c r="R245" s="341"/>
      <c r="S245" s="339"/>
      <c r="T245" s="34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338"/>
      <c r="AA245" s="339"/>
      <c r="AB245" s="340"/>
      <c r="AC245" s="230"/>
      <c r="AD245" s="53"/>
      <c r="AE245" s="81">
        <f>IF(G245="",0,IF(K245="",0,IF(SUMIF(G234:G245,G245,O234:O245)=0,0,IF(OR(L245="",K245="obligatoire"),AF245/SUMIF(G234:G245,G245,O234:O245),AF245/(SUMIF(G234:G245,G245,O234:O245)/L245)))))</f>
        <v>0</v>
      </c>
      <c r="AF245" s="23">
        <f t="shared" si="39"/>
        <v>0</v>
      </c>
    </row>
    <row r="246" spans="1:32" hidden="1">
      <c r="A246" s="371"/>
      <c r="B246" s="364"/>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hidden="1" customHeight="1">
      <c r="A247" s="371"/>
      <c r="B247" s="364" t="s">
        <v>178</v>
      </c>
      <c r="C247" s="369" t="s">
        <v>177</v>
      </c>
      <c r="D247" s="348"/>
      <c r="E247" s="353"/>
      <c r="F247" s="353" t="s">
        <v>257</v>
      </c>
      <c r="G247" s="232" t="s">
        <v>223</v>
      </c>
      <c r="H247" s="56"/>
      <c r="I247" s="74"/>
      <c r="J247" s="68"/>
      <c r="K247" s="67"/>
      <c r="L247" s="49"/>
      <c r="M247" s="50"/>
      <c r="N247" s="61"/>
      <c r="O247" s="58"/>
      <c r="P247" s="66"/>
      <c r="Q247" s="55"/>
      <c r="R247" s="341"/>
      <c r="S247" s="339"/>
      <c r="T247" s="34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338"/>
      <c r="AA247" s="339"/>
      <c r="AB247" s="340"/>
      <c r="AC247" s="230"/>
      <c r="AD247" s="54"/>
      <c r="AE247" s="81">
        <f>IF(G247="",0,IF(K247="",0,IF(SUMIF(G247:G258,G247,O247:O258)=0,0,IF(OR(L247="",K247="obligatoire"),AF247/SUMIF(G247:G258,G247,O247:O258),AF247/(SUMIF(G247:G258,G247,O247:O258)/L247)))))</f>
        <v>0</v>
      </c>
      <c r="AF247" s="22">
        <f t="shared" ref="AF247:AF258" si="41">N247*O247</f>
        <v>0</v>
      </c>
    </row>
    <row r="248" spans="1:32" hidden="1">
      <c r="A248" s="371"/>
      <c r="B248" s="364"/>
      <c r="C248" s="349"/>
      <c r="D248" s="350"/>
      <c r="E248" s="353"/>
      <c r="F248" s="353"/>
      <c r="G248" s="171"/>
      <c r="H248" s="48"/>
      <c r="I248" s="74"/>
      <c r="J248" s="68"/>
      <c r="K248" s="67"/>
      <c r="L248" s="49"/>
      <c r="M248" s="50"/>
      <c r="N248" s="61"/>
      <c r="O248" s="58"/>
      <c r="P248" s="66"/>
      <c r="Q248" s="51"/>
      <c r="R248" s="341"/>
      <c r="S248" s="339"/>
      <c r="T248" s="34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338"/>
      <c r="AA248" s="339"/>
      <c r="AB248" s="340"/>
      <c r="AC248" s="230"/>
      <c r="AD248" s="53"/>
      <c r="AE248" s="81">
        <f>IF(G248="",0,IF(K248="",0,IF(SUMIF(G247:G258,G248,O247:O258)=0,0,IF(OR(L248="",K248="obligatoire"),AF248/SUMIF(G247:G258,G248,O247:O258),AF248/(SUMIF(G247:G258,G248,O247:O258)/L248)))))</f>
        <v>0</v>
      </c>
      <c r="AF248" s="23">
        <f t="shared" si="41"/>
        <v>0</v>
      </c>
    </row>
    <row r="249" spans="1:32" hidden="1">
      <c r="A249" s="371"/>
      <c r="B249" s="364"/>
      <c r="C249" s="349"/>
      <c r="D249" s="350"/>
      <c r="E249" s="353"/>
      <c r="F249" s="353"/>
      <c r="G249" s="171"/>
      <c r="H249" s="48"/>
      <c r="I249" s="74"/>
      <c r="J249" s="68"/>
      <c r="K249" s="67"/>
      <c r="L249" s="49"/>
      <c r="M249" s="50"/>
      <c r="N249" s="61"/>
      <c r="O249" s="58"/>
      <c r="P249" s="66"/>
      <c r="Q249" s="51"/>
      <c r="R249" s="341"/>
      <c r="S249" s="339"/>
      <c r="T249" s="34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338"/>
      <c r="AA249" s="339"/>
      <c r="AB249" s="340"/>
      <c r="AC249" s="230"/>
      <c r="AD249" s="53"/>
      <c r="AE249" s="81">
        <f>IF(G249="",0,IF(K249="",0,IF(SUMIF(G247:G258,G249,O247:O258)=0,0,IF(OR(L249="",K249="obligatoire"),AF249/SUMIF(G247:G258,G249,O247:O258),AF249/(SUMIF(G247:G258,G249,O247:O258)/L249)))))</f>
        <v>0</v>
      </c>
      <c r="AF249" s="23">
        <f t="shared" si="41"/>
        <v>0</v>
      </c>
    </row>
    <row r="250" spans="1:32" hidden="1">
      <c r="A250" s="371"/>
      <c r="B250" s="364"/>
      <c r="C250" s="349"/>
      <c r="D250" s="350"/>
      <c r="E250" s="353"/>
      <c r="F250" s="353"/>
      <c r="G250" s="233"/>
      <c r="H250" s="48"/>
      <c r="I250" s="74"/>
      <c r="J250" s="68"/>
      <c r="K250" s="67"/>
      <c r="L250" s="49"/>
      <c r="M250" s="50"/>
      <c r="N250" s="61"/>
      <c r="O250" s="58"/>
      <c r="P250" s="66"/>
      <c r="Q250" s="51"/>
      <c r="R250" s="341"/>
      <c r="S250" s="339"/>
      <c r="T250" s="34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338"/>
      <c r="AA250" s="339"/>
      <c r="AB250" s="340"/>
      <c r="AC250" s="230"/>
      <c r="AD250" s="53"/>
      <c r="AE250" s="81">
        <f>IF(G250="",0,IF(K250="",0,IF(SUMIF(G247:G258,G250,O247:O258)=0,0,IF(OR(L250="",K250="obligatoire"),AF250/SUMIF(G247:G258,G250,O247:O258),AF250/(SUMIF(G247:G258,G250,O247:O258)/L250)))))</f>
        <v>0</v>
      </c>
      <c r="AF250" s="23">
        <f t="shared" si="41"/>
        <v>0</v>
      </c>
    </row>
    <row r="251" spans="1:32" hidden="1">
      <c r="A251" s="371"/>
      <c r="B251" s="364"/>
      <c r="C251" s="349"/>
      <c r="D251" s="350"/>
      <c r="E251" s="353"/>
      <c r="F251" s="353"/>
      <c r="G251" s="171"/>
      <c r="H251" s="73"/>
      <c r="I251" s="74"/>
      <c r="J251" s="68"/>
      <c r="K251" s="67"/>
      <c r="L251" s="49"/>
      <c r="M251" s="50"/>
      <c r="N251" s="61"/>
      <c r="O251" s="58"/>
      <c r="P251" s="66"/>
      <c r="Q251" s="51"/>
      <c r="R251" s="341"/>
      <c r="S251" s="339"/>
      <c r="T251" s="34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338"/>
      <c r="AA251" s="339"/>
      <c r="AB251" s="340"/>
      <c r="AC251" s="230"/>
      <c r="AD251" s="53"/>
      <c r="AE251" s="81">
        <f>IF(G251="",0,IF(K251="",0,IF(SUMIF(G243:G254,G251,O243:O254)=0,0,IF(OR(L251="",K251="obligatoire"),AF251/SUMIF(G243:G254,G251,O243:O254),AF251/(SUMIF(G243:G254,G251,O243:O254)/L251)))))</f>
        <v>0</v>
      </c>
      <c r="AF251" s="23">
        <f t="shared" si="41"/>
        <v>0</v>
      </c>
    </row>
    <row r="252" spans="1:32" hidden="1">
      <c r="A252" s="371"/>
      <c r="B252" s="364"/>
      <c r="C252" s="349"/>
      <c r="D252" s="350"/>
      <c r="E252" s="353"/>
      <c r="F252" s="353"/>
      <c r="G252" s="171"/>
      <c r="H252" s="73"/>
      <c r="I252" s="74"/>
      <c r="J252" s="68"/>
      <c r="K252" s="67"/>
      <c r="L252" s="49"/>
      <c r="M252" s="50"/>
      <c r="N252" s="61"/>
      <c r="O252" s="58"/>
      <c r="P252" s="66"/>
      <c r="Q252" s="51"/>
      <c r="R252" s="341"/>
      <c r="S252" s="339"/>
      <c r="T252" s="34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338"/>
      <c r="AA252" s="339"/>
      <c r="AB252" s="340"/>
      <c r="AC252" s="230"/>
      <c r="AD252" s="53"/>
      <c r="AE252" s="81">
        <f>IF(G252="",0,IF(K252="",0,IF(SUMIF(G243:G254,G252,O243:O254)=0,0,IF(OR(L252="",K252="obligatoire"),AF252/SUMIF(G243:G254,G252,O243:O254),AF252/(SUMIF(G243:G254,G252,O243:O254)/L252)))))</f>
        <v>0</v>
      </c>
      <c r="AF252" s="23">
        <f t="shared" si="41"/>
        <v>0</v>
      </c>
    </row>
    <row r="253" spans="1:32" hidden="1">
      <c r="A253" s="371"/>
      <c r="B253" s="364"/>
      <c r="C253" s="349"/>
      <c r="D253" s="350"/>
      <c r="E253" s="353"/>
      <c r="F253" s="353"/>
      <c r="G253" s="171"/>
      <c r="H253" s="73"/>
      <c r="I253" s="74"/>
      <c r="J253" s="68"/>
      <c r="K253" s="67"/>
      <c r="L253" s="49"/>
      <c r="M253" s="50"/>
      <c r="N253" s="61"/>
      <c r="O253" s="58"/>
      <c r="P253" s="66"/>
      <c r="Q253" s="51"/>
      <c r="R253" s="341"/>
      <c r="S253" s="339"/>
      <c r="T253" s="34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338"/>
      <c r="AA253" s="339"/>
      <c r="AB253" s="340"/>
      <c r="AC253" s="230"/>
      <c r="AD253" s="53"/>
      <c r="AE253" s="81">
        <f>IF(G253="",0,IF(K253="",0,IF(SUMIF(G243:G254,G253,O243:O254)=0,0,IF(OR(L253="",K253="obligatoire"),AF253/SUMIF(G243:G254,G253,O243:O254),AF253/(SUMIF(G243:G254,G253,O243:O254)/L253)))))</f>
        <v>0</v>
      </c>
      <c r="AF253" s="23">
        <f t="shared" si="41"/>
        <v>0</v>
      </c>
    </row>
    <row r="254" spans="1:32" hidden="1">
      <c r="A254" s="371"/>
      <c r="B254" s="364"/>
      <c r="C254" s="349"/>
      <c r="D254" s="350"/>
      <c r="E254" s="353"/>
      <c r="F254" s="353"/>
      <c r="G254" s="171"/>
      <c r="H254" s="73"/>
      <c r="I254" s="74"/>
      <c r="J254" s="68"/>
      <c r="K254" s="67"/>
      <c r="L254" s="49"/>
      <c r="M254" s="50"/>
      <c r="N254" s="62"/>
      <c r="O254" s="58"/>
      <c r="P254" s="66"/>
      <c r="Q254" s="51"/>
      <c r="R254" s="341"/>
      <c r="S254" s="339"/>
      <c r="T254" s="34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338"/>
      <c r="AA254" s="339"/>
      <c r="AB254" s="340"/>
      <c r="AC254" s="230"/>
      <c r="AD254" s="53"/>
      <c r="AE254" s="81">
        <f>IF(G254="",0,IF(K254="",0,IF(SUMIF(G243:G254,G254,O243:O254)=0,0,IF(OR(L254="",K254="obligatoire"),AF254/SUMIF(G243:G254,G254,O243:O254),AF254/(SUMIF(G243:G254,G254,O243:O254)/L254)))))</f>
        <v>0</v>
      </c>
      <c r="AF254" s="23">
        <f t="shared" si="41"/>
        <v>0</v>
      </c>
    </row>
    <row r="255" spans="1:32" hidden="1">
      <c r="A255" s="371"/>
      <c r="B255" s="364"/>
      <c r="C255" s="349"/>
      <c r="D255" s="350"/>
      <c r="E255" s="353"/>
      <c r="F255" s="353"/>
      <c r="G255" s="171"/>
      <c r="H255" s="73"/>
      <c r="I255" s="74"/>
      <c r="J255" s="68"/>
      <c r="K255" s="67"/>
      <c r="L255" s="49"/>
      <c r="M255" s="50"/>
      <c r="N255" s="61"/>
      <c r="O255" s="58"/>
      <c r="P255" s="66"/>
      <c r="Q255" s="51"/>
      <c r="R255" s="341"/>
      <c r="S255" s="339"/>
      <c r="T255" s="34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338"/>
      <c r="AA255" s="339"/>
      <c r="AB255" s="340"/>
      <c r="AC255" s="230"/>
      <c r="AD255" s="53"/>
      <c r="AE255" s="81">
        <f>IF(G255="",0,IF(K255="",0,IF(SUMIF(G247:G258,G255,O247:O258)=0,0,IF(OR(L255="",K255="obligatoire"),AF255/SUMIF(G247:G258,G255,O247:O258),AF255/(SUMIF(G247:G258,G255,O247:O258)/L255)))))</f>
        <v>0</v>
      </c>
      <c r="AF255" s="23">
        <f t="shared" si="41"/>
        <v>0</v>
      </c>
    </row>
    <row r="256" spans="1:32" hidden="1">
      <c r="A256" s="371"/>
      <c r="B256" s="364"/>
      <c r="C256" s="349"/>
      <c r="D256" s="350"/>
      <c r="E256" s="353"/>
      <c r="F256" s="353"/>
      <c r="G256" s="171"/>
      <c r="H256" s="73"/>
      <c r="I256" s="74"/>
      <c r="J256" s="68"/>
      <c r="K256" s="67"/>
      <c r="L256" s="49"/>
      <c r="M256" s="50"/>
      <c r="N256" s="61"/>
      <c r="O256" s="58"/>
      <c r="P256" s="66"/>
      <c r="Q256" s="51"/>
      <c r="R256" s="341"/>
      <c r="S256" s="339"/>
      <c r="T256" s="34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338"/>
      <c r="AA256" s="339"/>
      <c r="AB256" s="340"/>
      <c r="AC256" s="230"/>
      <c r="AD256" s="53"/>
      <c r="AE256" s="81">
        <f>IF(G256="",0,IF(K256="",0,IF(SUMIF(G247:G258,G256,O247:O258)=0,0,IF(OR(L256="",K256="obligatoire"),AF256/SUMIF(G247:G258,G256,O247:O258),AF256/(SUMIF(G247:G258,G256,O247:O258)/L256)))))</f>
        <v>0</v>
      </c>
      <c r="AF256" s="23">
        <f t="shared" si="41"/>
        <v>0</v>
      </c>
    </row>
    <row r="257" spans="1:32" hidden="1">
      <c r="A257" s="371"/>
      <c r="B257" s="364"/>
      <c r="C257" s="349"/>
      <c r="D257" s="350"/>
      <c r="E257" s="353"/>
      <c r="F257" s="353"/>
      <c r="G257" s="171"/>
      <c r="H257" s="73"/>
      <c r="I257" s="74"/>
      <c r="J257" s="68"/>
      <c r="K257" s="67"/>
      <c r="L257" s="49"/>
      <c r="M257" s="50"/>
      <c r="N257" s="61"/>
      <c r="O257" s="58"/>
      <c r="P257" s="66"/>
      <c r="Q257" s="51"/>
      <c r="R257" s="341"/>
      <c r="S257" s="339"/>
      <c r="T257" s="34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338"/>
      <c r="AA257" s="339"/>
      <c r="AB257" s="340"/>
      <c r="AC257" s="230"/>
      <c r="AD257" s="53"/>
      <c r="AE257" s="81">
        <f>IF(G257="",0,IF(K257="",0,IF(SUMIF(G247:G258,G257,O247:O258)=0,0,IF(OR(L257="",K257="obligatoire"),AF257/SUMIF(G247:G258,G257,O247:O258),AF257/(SUMIF(G247:G258,G257,O247:O258)/L257)))))</f>
        <v>0</v>
      </c>
      <c r="AF257" s="23">
        <f t="shared" si="41"/>
        <v>0</v>
      </c>
    </row>
    <row r="258" spans="1:32" hidden="1">
      <c r="A258" s="371"/>
      <c r="B258" s="364"/>
      <c r="C258" s="351"/>
      <c r="D258" s="352"/>
      <c r="E258" s="354"/>
      <c r="F258" s="354"/>
      <c r="G258" s="171"/>
      <c r="H258" s="73"/>
      <c r="I258" s="74"/>
      <c r="J258" s="68"/>
      <c r="K258" s="67"/>
      <c r="L258" s="49"/>
      <c r="M258" s="50"/>
      <c r="N258" s="62"/>
      <c r="O258" s="58"/>
      <c r="P258" s="66"/>
      <c r="Q258" s="51"/>
      <c r="R258" s="341"/>
      <c r="S258" s="339"/>
      <c r="T258" s="34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338"/>
      <c r="AA258" s="339"/>
      <c r="AB258" s="340"/>
      <c r="AC258" s="230"/>
      <c r="AD258" s="53"/>
      <c r="AE258" s="81">
        <f>IF(G258="",0,IF(K258="",0,IF(SUMIF(G247:G258,G258,O247:O258)=0,0,IF(OR(L258="",K258="obligatoire"),AF258/SUMIF(G247:G258,G258,O247:O258),AF258/(SUMIF(G247:G258,G258,O247:O258)/L258)))))</f>
        <v>0</v>
      </c>
      <c r="AF258" s="23">
        <f t="shared" si="41"/>
        <v>0</v>
      </c>
    </row>
    <row r="259" spans="1:32" hidden="1">
      <c r="A259" s="371"/>
      <c r="B259" s="364"/>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hidden="1" customHeight="1">
      <c r="A260" s="371"/>
      <c r="B260" s="364" t="s">
        <v>180</v>
      </c>
      <c r="C260" s="369" t="s">
        <v>179</v>
      </c>
      <c r="D260" s="348"/>
      <c r="E260" s="353"/>
      <c r="F260" s="353" t="s">
        <v>257</v>
      </c>
      <c r="G260" s="232" t="s">
        <v>224</v>
      </c>
      <c r="H260" s="56"/>
      <c r="I260" s="74"/>
      <c r="J260" s="68"/>
      <c r="K260" s="67"/>
      <c r="L260" s="49"/>
      <c r="M260" s="50"/>
      <c r="N260" s="61"/>
      <c r="O260" s="58"/>
      <c r="P260" s="66"/>
      <c r="Q260" s="55"/>
      <c r="R260" s="341"/>
      <c r="S260" s="339"/>
      <c r="T260" s="34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338"/>
      <c r="AA260" s="339"/>
      <c r="AB260" s="340"/>
      <c r="AC260" s="230"/>
      <c r="AD260" s="54"/>
      <c r="AE260" s="81">
        <f>IF(G260="",0,IF(K260="",0,IF(SUMIF(G260:G271,G260,O260:O271)=0,0,IF(OR(L260="",K260="obligatoire"),AF260/SUMIF(G260:G271,G260,O260:O271),AF260/(SUMIF(G260:G271,G260,O260:O271)/L260)))))</f>
        <v>0</v>
      </c>
      <c r="AF260" s="22">
        <f t="shared" ref="AF260:AF271" si="43">N260*O260</f>
        <v>0</v>
      </c>
    </row>
    <row r="261" spans="1:32" hidden="1">
      <c r="A261" s="371"/>
      <c r="B261" s="364"/>
      <c r="C261" s="349"/>
      <c r="D261" s="350"/>
      <c r="E261" s="353"/>
      <c r="F261" s="353"/>
      <c r="G261" s="171"/>
      <c r="H261" s="48"/>
      <c r="I261" s="74"/>
      <c r="J261" s="68"/>
      <c r="K261" s="67"/>
      <c r="L261" s="49"/>
      <c r="M261" s="50"/>
      <c r="N261" s="61"/>
      <c r="O261" s="58"/>
      <c r="P261" s="66"/>
      <c r="Q261" s="51"/>
      <c r="R261" s="341"/>
      <c r="S261" s="339"/>
      <c r="T261" s="34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338"/>
      <c r="AA261" s="339"/>
      <c r="AB261" s="340"/>
      <c r="AC261" s="230"/>
      <c r="AD261" s="53"/>
      <c r="AE261" s="81">
        <f>IF(G261="",0,IF(K261="",0,IF(SUMIF(G260:G271,G261,O260:O271)=0,0,IF(OR(L261="",K261="obligatoire"),AF261/SUMIF(G260:G271,G261,O260:O271),AF261/(SUMIF(G260:G271,G261,O260:O271)/L261)))))</f>
        <v>0</v>
      </c>
      <c r="AF261" s="23">
        <f t="shared" si="43"/>
        <v>0</v>
      </c>
    </row>
    <row r="262" spans="1:32" hidden="1">
      <c r="A262" s="371"/>
      <c r="B262" s="364"/>
      <c r="C262" s="349"/>
      <c r="D262" s="350"/>
      <c r="E262" s="353"/>
      <c r="F262" s="353"/>
      <c r="G262" s="171"/>
      <c r="H262" s="48"/>
      <c r="I262" s="74"/>
      <c r="J262" s="68"/>
      <c r="K262" s="67"/>
      <c r="L262" s="49"/>
      <c r="M262" s="50"/>
      <c r="N262" s="61"/>
      <c r="O262" s="58"/>
      <c r="P262" s="66"/>
      <c r="Q262" s="51"/>
      <c r="R262" s="341"/>
      <c r="S262" s="339"/>
      <c r="T262" s="34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338"/>
      <c r="AA262" s="339"/>
      <c r="AB262" s="340"/>
      <c r="AC262" s="230"/>
      <c r="AD262" s="53"/>
      <c r="AE262" s="81">
        <f>IF(G262="",0,IF(K262="",0,IF(SUMIF(G260:G271,G262,O260:O271)=0,0,IF(OR(L262="",K262="obligatoire"),AF262/SUMIF(G260:G271,G262,O260:O271),AF262/(SUMIF(G260:G271,G262,O260:O271)/L262)))))</f>
        <v>0</v>
      </c>
      <c r="AF262" s="23">
        <f t="shared" si="43"/>
        <v>0</v>
      </c>
    </row>
    <row r="263" spans="1:32" hidden="1">
      <c r="A263" s="371"/>
      <c r="B263" s="364"/>
      <c r="C263" s="349"/>
      <c r="D263" s="350"/>
      <c r="E263" s="353"/>
      <c r="F263" s="353"/>
      <c r="G263" s="233"/>
      <c r="H263" s="48"/>
      <c r="I263" s="74"/>
      <c r="J263" s="68"/>
      <c r="K263" s="67"/>
      <c r="L263" s="49"/>
      <c r="M263" s="50"/>
      <c r="N263" s="61"/>
      <c r="O263" s="58"/>
      <c r="P263" s="66"/>
      <c r="Q263" s="51"/>
      <c r="R263" s="341"/>
      <c r="S263" s="339"/>
      <c r="T263" s="342"/>
      <c r="U263" s="116">
        <v>0</v>
      </c>
      <c r="V263" s="110">
        <v>0</v>
      </c>
      <c r="W263" s="52"/>
      <c r="X263" s="111">
        <v>0</v>
      </c>
      <c r="Y263" s="117">
        <v>0</v>
      </c>
      <c r="Z263" s="338"/>
      <c r="AA263" s="339"/>
      <c r="AB263" s="340"/>
      <c r="AC263" s="230"/>
      <c r="AD263" s="53"/>
      <c r="AE263" s="81">
        <v>0</v>
      </c>
      <c r="AF263" s="23">
        <v>0</v>
      </c>
    </row>
    <row r="264" spans="1:32" hidden="1">
      <c r="A264" s="371"/>
      <c r="B264" s="364"/>
      <c r="C264" s="349"/>
      <c r="D264" s="350"/>
      <c r="E264" s="353"/>
      <c r="F264" s="353"/>
      <c r="G264" s="171"/>
      <c r="H264" s="73"/>
      <c r="I264" s="74"/>
      <c r="J264" s="68"/>
      <c r="K264" s="67"/>
      <c r="L264" s="49"/>
      <c r="M264" s="50"/>
      <c r="N264" s="61"/>
      <c r="O264" s="58"/>
      <c r="P264" s="66"/>
      <c r="Q264" s="51"/>
      <c r="R264" s="341"/>
      <c r="S264" s="339"/>
      <c r="T264" s="342"/>
      <c r="U264" s="116">
        <v>0</v>
      </c>
      <c r="V264" s="110">
        <v>0</v>
      </c>
      <c r="W264" s="52"/>
      <c r="X264" s="111">
        <v>0</v>
      </c>
      <c r="Y264" s="117">
        <v>0</v>
      </c>
      <c r="Z264" s="338"/>
      <c r="AA264" s="339"/>
      <c r="AB264" s="340"/>
      <c r="AC264" s="230"/>
      <c r="AD264" s="53"/>
      <c r="AE264" s="81">
        <v>0</v>
      </c>
      <c r="AF264" s="23">
        <v>0</v>
      </c>
    </row>
    <row r="265" spans="1:32" hidden="1">
      <c r="A265" s="371"/>
      <c r="B265" s="364"/>
      <c r="C265" s="349"/>
      <c r="D265" s="350"/>
      <c r="E265" s="353"/>
      <c r="F265" s="353"/>
      <c r="G265" s="171"/>
      <c r="H265" s="73"/>
      <c r="I265" s="74"/>
      <c r="J265" s="68"/>
      <c r="K265" s="67"/>
      <c r="L265" s="49"/>
      <c r="M265" s="50"/>
      <c r="N265" s="61"/>
      <c r="O265" s="58"/>
      <c r="P265" s="66"/>
      <c r="Q265" s="51"/>
      <c r="R265" s="341"/>
      <c r="S265" s="339"/>
      <c r="T265" s="342"/>
      <c r="U265" s="116">
        <v>0</v>
      </c>
      <c r="V265" s="110">
        <v>0</v>
      </c>
      <c r="W265" s="52"/>
      <c r="X265" s="111">
        <v>0</v>
      </c>
      <c r="Y265" s="117">
        <v>0</v>
      </c>
      <c r="Z265" s="338"/>
      <c r="AA265" s="339"/>
      <c r="AB265" s="340"/>
      <c r="AC265" s="230"/>
      <c r="AD265" s="53"/>
      <c r="AE265" s="81">
        <v>0</v>
      </c>
      <c r="AF265" s="23">
        <v>0</v>
      </c>
    </row>
    <row r="266" spans="1:32" hidden="1">
      <c r="A266" s="371"/>
      <c r="B266" s="364"/>
      <c r="C266" s="349"/>
      <c r="D266" s="350"/>
      <c r="E266" s="353"/>
      <c r="F266" s="353"/>
      <c r="G266" s="171"/>
      <c r="H266" s="73"/>
      <c r="I266" s="74"/>
      <c r="J266" s="68"/>
      <c r="K266" s="67"/>
      <c r="L266" s="49"/>
      <c r="M266" s="50"/>
      <c r="N266" s="61"/>
      <c r="O266" s="58"/>
      <c r="P266" s="66"/>
      <c r="Q266" s="51"/>
      <c r="R266" s="341"/>
      <c r="S266" s="339"/>
      <c r="T266" s="342"/>
      <c r="U266" s="116">
        <v>0</v>
      </c>
      <c r="V266" s="110">
        <v>0</v>
      </c>
      <c r="W266" s="52"/>
      <c r="X266" s="111">
        <v>0</v>
      </c>
      <c r="Y266" s="117">
        <v>0</v>
      </c>
      <c r="Z266" s="338"/>
      <c r="AA266" s="339"/>
      <c r="AB266" s="340"/>
      <c r="AC266" s="230"/>
      <c r="AD266" s="53"/>
      <c r="AE266" s="81">
        <v>0</v>
      </c>
      <c r="AF266" s="23">
        <v>0</v>
      </c>
    </row>
    <row r="267" spans="1:32" hidden="1">
      <c r="A267" s="371"/>
      <c r="B267" s="364"/>
      <c r="C267" s="349"/>
      <c r="D267" s="350"/>
      <c r="E267" s="353"/>
      <c r="F267" s="353"/>
      <c r="G267" s="233"/>
      <c r="H267" s="73"/>
      <c r="I267" s="74"/>
      <c r="J267" s="68"/>
      <c r="K267" s="67"/>
      <c r="L267" s="49"/>
      <c r="M267" s="50"/>
      <c r="N267" s="61"/>
      <c r="O267" s="58"/>
      <c r="P267" s="66"/>
      <c r="Q267" s="51"/>
      <c r="R267" s="341"/>
      <c r="S267" s="339"/>
      <c r="T267" s="342"/>
      <c r="U267" s="116">
        <v>0</v>
      </c>
      <c r="V267" s="110">
        <v>0</v>
      </c>
      <c r="W267" s="52"/>
      <c r="X267" s="111">
        <v>0</v>
      </c>
      <c r="Y267" s="117">
        <v>0</v>
      </c>
      <c r="Z267" s="338"/>
      <c r="AA267" s="339"/>
      <c r="AB267" s="340"/>
      <c r="AC267" s="230"/>
      <c r="AD267" s="53"/>
      <c r="AE267" s="81">
        <v>0</v>
      </c>
      <c r="AF267" s="23">
        <v>0</v>
      </c>
    </row>
    <row r="268" spans="1:32" hidden="1">
      <c r="A268" s="371"/>
      <c r="B268" s="364"/>
      <c r="C268" s="349"/>
      <c r="D268" s="350"/>
      <c r="E268" s="353"/>
      <c r="F268" s="353"/>
      <c r="G268" s="171"/>
      <c r="H268" s="73"/>
      <c r="I268" s="74"/>
      <c r="J268" s="68"/>
      <c r="K268" s="67"/>
      <c r="L268" s="49"/>
      <c r="M268" s="50"/>
      <c r="N268" s="61"/>
      <c r="O268" s="58"/>
      <c r="P268" s="66"/>
      <c r="Q268" s="51"/>
      <c r="R268" s="341"/>
      <c r="S268" s="339"/>
      <c r="T268" s="342"/>
      <c r="U268" s="116">
        <v>0</v>
      </c>
      <c r="V268" s="110">
        <v>0</v>
      </c>
      <c r="W268" s="52"/>
      <c r="X268" s="111">
        <v>0</v>
      </c>
      <c r="Y268" s="117">
        <v>0</v>
      </c>
      <c r="Z268" s="338"/>
      <c r="AA268" s="339"/>
      <c r="AB268" s="340"/>
      <c r="AC268" s="230"/>
      <c r="AD268" s="53"/>
      <c r="AE268" s="81">
        <v>0</v>
      </c>
      <c r="AF268" s="23">
        <v>0</v>
      </c>
    </row>
    <row r="269" spans="1:32" hidden="1">
      <c r="A269" s="371"/>
      <c r="B269" s="364"/>
      <c r="C269" s="349"/>
      <c r="D269" s="350"/>
      <c r="E269" s="353"/>
      <c r="F269" s="353"/>
      <c r="G269" s="171"/>
      <c r="H269" s="73"/>
      <c r="I269" s="74"/>
      <c r="J269" s="68"/>
      <c r="K269" s="67"/>
      <c r="L269" s="49"/>
      <c r="M269" s="50"/>
      <c r="N269" s="61"/>
      <c r="O269" s="58"/>
      <c r="P269" s="66"/>
      <c r="Q269" s="51"/>
      <c r="R269" s="341"/>
      <c r="S269" s="339"/>
      <c r="T269" s="342"/>
      <c r="U269" s="116">
        <v>0</v>
      </c>
      <c r="V269" s="110">
        <v>0</v>
      </c>
      <c r="W269" s="52"/>
      <c r="X269" s="111">
        <v>0</v>
      </c>
      <c r="Y269" s="117">
        <v>0</v>
      </c>
      <c r="Z269" s="338"/>
      <c r="AA269" s="339"/>
      <c r="AB269" s="340"/>
      <c r="AC269" s="230"/>
      <c r="AD269" s="53"/>
      <c r="AE269" s="81">
        <v>0</v>
      </c>
      <c r="AF269" s="23">
        <v>0</v>
      </c>
    </row>
    <row r="270" spans="1:32" hidden="1">
      <c r="A270" s="371"/>
      <c r="B270" s="364"/>
      <c r="C270" s="349"/>
      <c r="D270" s="350"/>
      <c r="E270" s="353"/>
      <c r="F270" s="353"/>
      <c r="G270" s="171"/>
      <c r="H270" s="73"/>
      <c r="I270" s="74"/>
      <c r="J270" s="68"/>
      <c r="K270" s="67"/>
      <c r="L270" s="49"/>
      <c r="M270" s="50"/>
      <c r="N270" s="61"/>
      <c r="O270" s="58"/>
      <c r="P270" s="66"/>
      <c r="Q270" s="51"/>
      <c r="R270" s="341"/>
      <c r="S270" s="339"/>
      <c r="T270" s="342"/>
      <c r="U270" s="116">
        <v>0</v>
      </c>
      <c r="V270" s="110">
        <v>0</v>
      </c>
      <c r="W270" s="52"/>
      <c r="X270" s="111">
        <v>0</v>
      </c>
      <c r="Y270" s="117">
        <v>0</v>
      </c>
      <c r="Z270" s="338"/>
      <c r="AA270" s="339"/>
      <c r="AB270" s="340"/>
      <c r="AC270" s="230"/>
      <c r="AD270" s="53"/>
      <c r="AE270" s="81">
        <v>0</v>
      </c>
      <c r="AF270" s="23">
        <v>0</v>
      </c>
    </row>
    <row r="271" spans="1:32" hidden="1">
      <c r="A271" s="371"/>
      <c r="B271" s="364"/>
      <c r="C271" s="351"/>
      <c r="D271" s="352"/>
      <c r="E271" s="354"/>
      <c r="F271" s="354"/>
      <c r="G271" s="171"/>
      <c r="H271" s="73"/>
      <c r="I271" s="74"/>
      <c r="J271" s="68"/>
      <c r="K271" s="67"/>
      <c r="L271" s="49"/>
      <c r="M271" s="50"/>
      <c r="N271" s="62"/>
      <c r="O271" s="58"/>
      <c r="P271" s="66"/>
      <c r="Q271" s="51"/>
      <c r="R271" s="341"/>
      <c r="S271" s="339"/>
      <c r="T271" s="34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338"/>
      <c r="AA271" s="339"/>
      <c r="AB271" s="340"/>
      <c r="AC271" s="230"/>
      <c r="AD271" s="53"/>
      <c r="AE271" s="81">
        <f>IF(G271="",0,IF(K271="",0,IF(SUMIF(G260:G271,G271,O260:O271)=0,0,IF(OR(L271="",K271="obligatoire"),AF271/SUMIF(G260:G271,G271,O260:O271),AF271/(SUMIF(G260:G271,G271,O260:O271)/L271)))))</f>
        <v>0</v>
      </c>
      <c r="AF271" s="23">
        <f t="shared" si="43"/>
        <v>0</v>
      </c>
    </row>
    <row r="272" spans="1:32" ht="16.2" hidden="1" thickBot="1">
      <c r="A272" s="371"/>
      <c r="B272" s="364"/>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c r="A273" s="371"/>
      <c r="B273" s="126"/>
      <c r="C273" s="126"/>
      <c r="D273" s="127"/>
      <c r="E273" s="128">
        <f>E143+E156+E169+E182+E195+E221+E234</f>
        <v>30</v>
      </c>
      <c r="F273" s="227"/>
      <c r="G273" s="129"/>
      <c r="H273" s="132"/>
      <c r="I273" s="132"/>
      <c r="J273" s="130"/>
      <c r="K273" s="126"/>
      <c r="L273" s="126"/>
      <c r="M273" s="127"/>
      <c r="N273" s="154">
        <f>N155+N168+N181+N194+N207+N220+N233+N246+N259+N272</f>
        <v>580</v>
      </c>
      <c r="O273" s="130"/>
      <c r="P273" s="131"/>
      <c r="Q273" s="130"/>
      <c r="R273" s="130"/>
      <c r="S273" s="130"/>
      <c r="T273" s="135"/>
      <c r="U273" s="155"/>
      <c r="V273" s="133">
        <f>V155+V168+V181+V194+V207+V220+V233+V246+V259+V272</f>
        <v>20</v>
      </c>
      <c r="W273" s="133">
        <f>W155+W168+W181+W194+W207+W220+W233+W246+W259+W272</f>
        <v>0</v>
      </c>
      <c r="X273" s="133">
        <f>X155+X168+X181+X194+X207+X220+X233+X246+X259+X272</f>
        <v>20</v>
      </c>
      <c r="Y273" s="133">
        <f>Y155+Y168+Y181+Y194+Y207+Y220+Y233+Y246+Y259+Y272</f>
        <v>20</v>
      </c>
      <c r="Z273" s="156"/>
      <c r="AA273" s="132"/>
      <c r="AB273" s="134"/>
      <c r="AC273" s="132"/>
      <c r="AD273" s="157"/>
      <c r="AE273" s="158">
        <f>SUM(AE143:AE246)/2</f>
        <v>580</v>
      </c>
      <c r="AF273" s="159">
        <f>SUM(AF166:AF233)</f>
        <v>10800</v>
      </c>
    </row>
    <row r="274" spans="1:32" ht="16.2" thickBot="1">
      <c r="A274" s="24" t="s">
        <v>4</v>
      </c>
      <c r="B274" s="25"/>
      <c r="C274" s="25"/>
      <c r="D274" s="25"/>
      <c r="E274" s="25"/>
      <c r="F274" s="25"/>
      <c r="G274" s="25"/>
      <c r="H274" s="57"/>
      <c r="I274" s="57"/>
      <c r="J274" s="28"/>
      <c r="K274" s="25"/>
      <c r="L274" s="25"/>
      <c r="M274" s="26"/>
      <c r="N274" s="63">
        <f>N273+N142</f>
        <v>740</v>
      </c>
      <c r="O274" s="28"/>
      <c r="P274" s="29"/>
      <c r="Q274" s="28"/>
      <c r="R274" s="28"/>
      <c r="S274" s="28"/>
      <c r="T274" s="30"/>
      <c r="U274" s="26"/>
      <c r="V274" s="65">
        <f>V273+V142</f>
        <v>160</v>
      </c>
      <c r="W274" s="31">
        <f>W273+W142</f>
        <v>0</v>
      </c>
      <c r="X274" s="32">
        <f>X273+X142</f>
        <v>160</v>
      </c>
      <c r="Y274" s="33">
        <f>Y273+Y142</f>
        <v>160</v>
      </c>
      <c r="AA274" s="35"/>
      <c r="AB274" s="35"/>
      <c r="AC274" s="36"/>
      <c r="AE274" s="27">
        <f>AE273+AE142</f>
        <v>740</v>
      </c>
      <c r="AF274" s="34">
        <f>SUM(AF143:AF246)</f>
        <v>23200</v>
      </c>
    </row>
    <row r="275" spans="1:32" ht="18" customHeight="1">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2:T12"/>
    <mergeCell ref="Z15:AB15"/>
    <mergeCell ref="R16:T16"/>
    <mergeCell ref="Z16:AB16"/>
    <mergeCell ref="AF10:AF11"/>
    <mergeCell ref="C11:D11"/>
    <mergeCell ref="C12:D23"/>
    <mergeCell ref="E12:E23"/>
    <mergeCell ref="F12:F23"/>
    <mergeCell ref="Z12:AB12"/>
    <mergeCell ref="R13:T13"/>
    <mergeCell ref="R10:T11"/>
    <mergeCell ref="U10:U11"/>
    <mergeCell ref="Z10:AB11"/>
    <mergeCell ref="AC10:AC11"/>
    <mergeCell ref="AD10:AD11"/>
    <mergeCell ref="AE10:AE11"/>
    <mergeCell ref="L10:L11"/>
    <mergeCell ref="M10:M11"/>
    <mergeCell ref="N10:N11"/>
    <mergeCell ref="R20:T20"/>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3" zoomScale="109" workbookViewId="0">
      <selection activeCell="B18" sqref="B18"/>
    </sheetView>
  </sheetViews>
  <sheetFormatPr baseColWidth="10" defaultColWidth="11.44140625" defaultRowHeight="13.2"/>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c r="B3" s="392" t="s">
        <v>19</v>
      </c>
      <c r="C3" s="393"/>
      <c r="D3" s="75"/>
      <c r="E3" s="76"/>
      <c r="G3" s="14" t="s">
        <v>28</v>
      </c>
      <c r="I3" s="14" t="s">
        <v>67</v>
      </c>
      <c r="K3" s="391" t="s">
        <v>117</v>
      </c>
      <c r="L3" s="391"/>
      <c r="N3" s="5" t="s">
        <v>155</v>
      </c>
    </row>
    <row r="4" spans="2:14">
      <c r="B4" s="10"/>
      <c r="C4" s="11"/>
      <c r="D4" s="10"/>
      <c r="E4" s="12"/>
      <c r="F4" s="13"/>
    </row>
    <row r="5" spans="2:14" ht="14.4">
      <c r="D5" s="1" t="s">
        <v>23</v>
      </c>
      <c r="E5" s="7" t="s">
        <v>20</v>
      </c>
    </row>
    <row r="6" spans="2:14" ht="14.4">
      <c r="B6" s="5" t="s">
        <v>21</v>
      </c>
      <c r="C6" s="4" t="s">
        <v>2</v>
      </c>
      <c r="D6" s="4">
        <v>1</v>
      </c>
      <c r="E6" s="4">
        <v>1.5</v>
      </c>
      <c r="G6" s="6" t="s">
        <v>246</v>
      </c>
      <c r="I6" s="5" t="s">
        <v>158</v>
      </c>
      <c r="K6" s="82" t="s">
        <v>152</v>
      </c>
      <c r="L6" s="5" t="s">
        <v>153</v>
      </c>
      <c r="N6" s="5">
        <v>300</v>
      </c>
    </row>
    <row r="7" spans="2:14" ht="14.4">
      <c r="B7" s="5" t="s">
        <v>7</v>
      </c>
      <c r="C7" s="3" t="s">
        <v>0</v>
      </c>
      <c r="D7" s="4">
        <v>1</v>
      </c>
      <c r="E7" s="4">
        <v>1</v>
      </c>
      <c r="G7" s="6" t="s">
        <v>34</v>
      </c>
      <c r="I7" s="6" t="s">
        <v>230</v>
      </c>
      <c r="K7" s="40" t="s">
        <v>74</v>
      </c>
      <c r="L7" s="39" t="s">
        <v>83</v>
      </c>
      <c r="N7" s="5">
        <v>40</v>
      </c>
    </row>
    <row r="8" spans="2:14" ht="14.4">
      <c r="B8" s="6" t="s">
        <v>39</v>
      </c>
      <c r="C8" s="17" t="s">
        <v>40</v>
      </c>
      <c r="D8" s="4">
        <v>1</v>
      </c>
      <c r="E8" s="4">
        <v>0.66</v>
      </c>
      <c r="G8" s="6" t="s">
        <v>247</v>
      </c>
      <c r="I8" s="5" t="s">
        <v>235</v>
      </c>
      <c r="K8" s="40" t="s">
        <v>75</v>
      </c>
      <c r="L8" s="39" t="s">
        <v>84</v>
      </c>
      <c r="N8" s="5">
        <v>35</v>
      </c>
    </row>
    <row r="9" spans="2:14" ht="14.4">
      <c r="B9" s="5" t="s">
        <v>26</v>
      </c>
      <c r="C9" s="8" t="s">
        <v>27</v>
      </c>
      <c r="D9" s="4">
        <v>0</v>
      </c>
      <c r="E9" s="4">
        <v>0</v>
      </c>
      <c r="G9" s="6" t="s">
        <v>33</v>
      </c>
      <c r="I9" s="5" t="s">
        <v>231</v>
      </c>
      <c r="K9" s="40" t="s">
        <v>76</v>
      </c>
      <c r="L9" s="39" t="s">
        <v>85</v>
      </c>
      <c r="N9" s="5">
        <v>30</v>
      </c>
    </row>
    <row r="10" spans="2:14" ht="14.4">
      <c r="B10" s="5" t="s">
        <v>146</v>
      </c>
      <c r="C10" s="3" t="s">
        <v>140</v>
      </c>
      <c r="D10" s="3">
        <v>0</v>
      </c>
      <c r="E10" s="4">
        <v>0</v>
      </c>
      <c r="G10" s="6" t="s">
        <v>32</v>
      </c>
      <c r="I10" s="5" t="s">
        <v>234</v>
      </c>
      <c r="K10" s="40" t="s">
        <v>77</v>
      </c>
      <c r="L10" s="39" t="s">
        <v>86</v>
      </c>
      <c r="N10" s="5">
        <v>25</v>
      </c>
    </row>
    <row r="11" spans="2:14" ht="14.4">
      <c r="B11" s="6" t="s">
        <v>53</v>
      </c>
      <c r="C11" s="17" t="s">
        <v>41</v>
      </c>
      <c r="D11" s="4">
        <v>1</v>
      </c>
      <c r="E11" s="4">
        <v>1</v>
      </c>
      <c r="G11" s="6" t="s">
        <v>31</v>
      </c>
      <c r="K11" s="40" t="s">
        <v>78</v>
      </c>
      <c r="L11" s="39" t="s">
        <v>87</v>
      </c>
      <c r="N11" s="5">
        <v>24</v>
      </c>
    </row>
    <row r="12" spans="2:14" ht="14.4">
      <c r="B12" s="6" t="s">
        <v>54</v>
      </c>
      <c r="C12" s="17" t="s">
        <v>42</v>
      </c>
      <c r="D12" s="4">
        <v>1</v>
      </c>
      <c r="E12" s="4">
        <v>1.5</v>
      </c>
      <c r="G12" s="6" t="s">
        <v>29</v>
      </c>
      <c r="K12" s="40" t="s">
        <v>79</v>
      </c>
      <c r="L12" s="39" t="s">
        <v>88</v>
      </c>
      <c r="N12" s="5">
        <v>12</v>
      </c>
    </row>
    <row r="13" spans="2:14" ht="14.4">
      <c r="B13" s="5" t="s">
        <v>147</v>
      </c>
      <c r="C13" s="17" t="s">
        <v>141</v>
      </c>
      <c r="D13" s="4">
        <v>0</v>
      </c>
      <c r="E13" s="4">
        <v>0</v>
      </c>
      <c r="G13" s="6" t="s">
        <v>30</v>
      </c>
      <c r="K13" s="40" t="s">
        <v>80</v>
      </c>
      <c r="L13" s="39" t="s">
        <v>89</v>
      </c>
    </row>
    <row r="14" spans="2:14" ht="14.4">
      <c r="B14" s="6" t="s">
        <v>55</v>
      </c>
      <c r="C14" s="17" t="s">
        <v>43</v>
      </c>
      <c r="D14" s="4">
        <v>1</v>
      </c>
      <c r="E14" s="4">
        <v>1</v>
      </c>
      <c r="G14" s="6" t="s">
        <v>35</v>
      </c>
      <c r="K14" s="40" t="s">
        <v>81</v>
      </c>
      <c r="L14" s="39" t="s">
        <v>90</v>
      </c>
    </row>
    <row r="15" spans="2:14" ht="14.4">
      <c r="B15" s="6" t="s">
        <v>56</v>
      </c>
      <c r="C15" s="17" t="s">
        <v>44</v>
      </c>
      <c r="D15" s="4">
        <v>1</v>
      </c>
      <c r="E15" s="4">
        <v>1.5</v>
      </c>
      <c r="G15" s="6" t="s">
        <v>37</v>
      </c>
      <c r="K15" s="40" t="s">
        <v>82</v>
      </c>
      <c r="L15" s="39" t="s">
        <v>91</v>
      </c>
    </row>
    <row r="16" spans="2:14" ht="14.4">
      <c r="B16" s="6" t="s">
        <v>250</v>
      </c>
      <c r="C16" s="210" t="s">
        <v>251</v>
      </c>
      <c r="D16" s="4">
        <v>0</v>
      </c>
      <c r="E16" s="4">
        <v>0</v>
      </c>
      <c r="G16" s="6" t="s">
        <v>36</v>
      </c>
      <c r="K16" s="37">
        <v>10</v>
      </c>
      <c r="L16" s="39" t="s">
        <v>92</v>
      </c>
    </row>
    <row r="17" spans="2:12" ht="14.4">
      <c r="B17" s="5" t="s">
        <v>148</v>
      </c>
      <c r="C17" s="17" t="s">
        <v>142</v>
      </c>
      <c r="D17" s="4">
        <v>0</v>
      </c>
      <c r="E17" s="4">
        <v>0</v>
      </c>
      <c r="G17" s="2"/>
      <c r="K17" s="37">
        <v>11</v>
      </c>
      <c r="L17" s="39" t="s">
        <v>93</v>
      </c>
    </row>
    <row r="18" spans="2:12" ht="14.4">
      <c r="B18" s="6" t="s">
        <v>57</v>
      </c>
      <c r="C18" s="17" t="s">
        <v>45</v>
      </c>
      <c r="D18" s="4">
        <v>1</v>
      </c>
      <c r="E18" s="4">
        <v>1</v>
      </c>
      <c r="K18" s="37">
        <v>12</v>
      </c>
      <c r="L18" s="39" t="s">
        <v>94</v>
      </c>
    </row>
    <row r="19" spans="2:12" ht="14.4">
      <c r="B19" s="6" t="s">
        <v>58</v>
      </c>
      <c r="C19" s="17" t="s">
        <v>46</v>
      </c>
      <c r="D19" s="4">
        <v>1</v>
      </c>
      <c r="E19" s="4">
        <v>1.5</v>
      </c>
      <c r="K19" s="37">
        <v>13</v>
      </c>
      <c r="L19" s="39" t="s">
        <v>95</v>
      </c>
    </row>
    <row r="20" spans="2:12" ht="14.4">
      <c r="B20" s="5" t="s">
        <v>149</v>
      </c>
      <c r="C20" s="17" t="s">
        <v>143</v>
      </c>
      <c r="D20" s="4">
        <v>0</v>
      </c>
      <c r="E20" s="4">
        <v>0</v>
      </c>
      <c r="K20" s="37">
        <v>14</v>
      </c>
      <c r="L20" s="39" t="s">
        <v>96</v>
      </c>
    </row>
    <row r="21" spans="2:12" ht="14.4">
      <c r="B21" s="6" t="s">
        <v>59</v>
      </c>
      <c r="C21" s="17" t="s">
        <v>47</v>
      </c>
      <c r="D21" s="4">
        <v>1</v>
      </c>
      <c r="E21" s="4">
        <v>1</v>
      </c>
      <c r="K21" s="37">
        <v>15</v>
      </c>
      <c r="L21" s="39" t="s">
        <v>97</v>
      </c>
    </row>
    <row r="22" spans="2:12" ht="14.4">
      <c r="B22" s="6" t="s">
        <v>60</v>
      </c>
      <c r="C22" s="17" t="s">
        <v>48</v>
      </c>
      <c r="D22" s="4">
        <v>1</v>
      </c>
      <c r="E22" s="4">
        <v>1.5</v>
      </c>
      <c r="K22" s="37">
        <v>16</v>
      </c>
      <c r="L22" s="39" t="s">
        <v>98</v>
      </c>
    </row>
    <row r="23" spans="2:12" ht="14.4">
      <c r="B23" s="5" t="s">
        <v>8</v>
      </c>
      <c r="C23" s="17" t="s">
        <v>3</v>
      </c>
      <c r="D23" s="4">
        <v>1</v>
      </c>
      <c r="E23" s="4">
        <v>1</v>
      </c>
      <c r="K23" s="37">
        <v>17</v>
      </c>
      <c r="L23" s="39" t="s">
        <v>99</v>
      </c>
    </row>
    <row r="24" spans="2:12" ht="14.4">
      <c r="B24" s="5" t="s">
        <v>150</v>
      </c>
      <c r="C24" s="17" t="s">
        <v>144</v>
      </c>
      <c r="D24" s="4">
        <v>0</v>
      </c>
      <c r="E24" s="4">
        <v>0</v>
      </c>
      <c r="K24" s="37">
        <v>18</v>
      </c>
      <c r="L24" s="39" t="s">
        <v>100</v>
      </c>
    </row>
    <row r="25" spans="2:12" ht="14.4">
      <c r="B25" s="6" t="s">
        <v>61</v>
      </c>
      <c r="C25" s="17" t="s">
        <v>49</v>
      </c>
      <c r="D25" s="3">
        <v>1</v>
      </c>
      <c r="E25" s="4">
        <v>1</v>
      </c>
      <c r="K25" s="37">
        <v>19</v>
      </c>
      <c r="L25" s="39" t="s">
        <v>101</v>
      </c>
    </row>
    <row r="26" spans="2:12" ht="14.4">
      <c r="B26" s="6" t="s">
        <v>62</v>
      </c>
      <c r="C26" s="6" t="s">
        <v>50</v>
      </c>
      <c r="D26" s="5">
        <v>1</v>
      </c>
      <c r="E26" s="4">
        <v>1.5</v>
      </c>
      <c r="K26" s="37">
        <v>20</v>
      </c>
      <c r="L26" s="39" t="s">
        <v>102</v>
      </c>
    </row>
    <row r="27" spans="2:12" ht="14.4">
      <c r="B27" s="5" t="s">
        <v>151</v>
      </c>
      <c r="C27" s="6" t="s">
        <v>145</v>
      </c>
      <c r="D27" s="6">
        <v>0</v>
      </c>
      <c r="E27" s="4">
        <v>0</v>
      </c>
      <c r="K27" s="37">
        <v>21</v>
      </c>
      <c r="L27" s="39" t="s">
        <v>103</v>
      </c>
    </row>
    <row r="28" spans="2:12">
      <c r="B28" s="6" t="s">
        <v>63</v>
      </c>
      <c r="C28" s="6" t="s">
        <v>51</v>
      </c>
      <c r="D28" s="6">
        <v>1</v>
      </c>
      <c r="E28" s="5">
        <v>1</v>
      </c>
      <c r="K28" s="37">
        <v>22</v>
      </c>
      <c r="L28" s="39" t="s">
        <v>104</v>
      </c>
    </row>
    <row r="29" spans="2:12">
      <c r="B29" s="6" t="s">
        <v>64</v>
      </c>
      <c r="C29" s="6" t="s">
        <v>52</v>
      </c>
      <c r="D29" s="6">
        <v>1</v>
      </c>
      <c r="E29" s="5">
        <v>1.5</v>
      </c>
      <c r="K29" s="37">
        <v>23</v>
      </c>
      <c r="L29" s="39" t="s">
        <v>105</v>
      </c>
    </row>
    <row r="30" spans="2:12">
      <c r="K30" s="37">
        <v>24</v>
      </c>
      <c r="L30" s="39" t="s">
        <v>106</v>
      </c>
    </row>
    <row r="31" spans="2:12">
      <c r="K31" s="37">
        <v>25</v>
      </c>
      <c r="L31" s="39" t="s">
        <v>107</v>
      </c>
    </row>
    <row r="32" spans="2:12">
      <c r="K32" s="37">
        <v>26</v>
      </c>
      <c r="L32" s="39" t="s">
        <v>108</v>
      </c>
    </row>
    <row r="33" spans="11:12">
      <c r="K33" s="37">
        <v>27</v>
      </c>
      <c r="L33" s="39" t="s">
        <v>109</v>
      </c>
    </row>
    <row r="34" spans="11:12">
      <c r="K34" s="37">
        <v>70</v>
      </c>
      <c r="L34" s="39" t="s">
        <v>110</v>
      </c>
    </row>
    <row r="35" spans="11:12">
      <c r="K35" s="37">
        <v>71</v>
      </c>
      <c r="L35" s="39" t="s">
        <v>111</v>
      </c>
    </row>
    <row r="36" spans="11:12">
      <c r="K36" s="37">
        <v>72</v>
      </c>
      <c r="L36" s="39" t="s">
        <v>112</v>
      </c>
    </row>
    <row r="37" spans="11:12">
      <c r="K37" s="37">
        <v>73</v>
      </c>
      <c r="L37" s="39" t="s">
        <v>113</v>
      </c>
    </row>
    <row r="38" spans="11:12">
      <c r="K38" s="37">
        <v>74</v>
      </c>
      <c r="L38" s="39" t="s">
        <v>114</v>
      </c>
    </row>
    <row r="39" spans="11:12">
      <c r="K39" s="37">
        <v>76</v>
      </c>
      <c r="L39" s="39" t="s">
        <v>115</v>
      </c>
    </row>
    <row r="40" spans="11:12">
      <c r="K40" s="37">
        <v>77</v>
      </c>
      <c r="L40" s="39" t="s">
        <v>116</v>
      </c>
    </row>
    <row r="41" spans="11:12">
      <c r="K41" s="37" t="s">
        <v>252</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762511-9BBF-470B-8AC8-3C5D6C70C81C}">
  <ds:schemaRefs>
    <ds:schemaRef ds:uri="http://purl.org/dc/dcmitype/"/>
    <ds:schemaRef ds:uri="http://schemas.microsoft.com/office/infopath/2007/PartnerControls"/>
    <ds:schemaRef ds:uri="http://www.w3.org/XML/1998/namespace"/>
    <ds:schemaRef ds:uri="http://purl.org/dc/terms/"/>
    <ds:schemaRef ds:uri="http://schemas.microsoft.com/office/2006/metadata/properties"/>
    <ds:schemaRef ds:uri="http://schemas.microsoft.com/office/2006/documentManagement/types"/>
    <ds:schemaRef ds:uri="http://schemas.openxmlformats.org/package/2006/metadata/core-properties"/>
    <ds:schemaRef ds:uri="fe0570b7-b4d9-4894-87d1-8db0ec43d3b0"/>
    <ds:schemaRef ds:uri="http://purl.org/dc/elements/1.1/"/>
  </ds:schemaRefs>
</ds:datastoreItem>
</file>

<file path=customXml/itemProps2.xml><?xml version="1.0" encoding="utf-8"?>
<ds:datastoreItem xmlns:ds="http://schemas.openxmlformats.org/officeDocument/2006/customXml" ds:itemID="{759881C0-1E8E-4CF0-BE28-2E09587652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89EE11-A786-41A2-B8D5-0195B9647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M1-P1</vt:lpstr>
      <vt:lpstr>M2-P1</vt:lpstr>
      <vt:lpstr>M2-P2</vt:lpstr>
      <vt:lpstr>M2-P3</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2022-03-10T13:30:24Z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